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LUŽBA\2026 JAVNA NAROČILA\LABORATORIJSKI MATERIAL\RAZPIS - del ODP\1 POVABILO\"/>
    </mc:Choice>
  </mc:AlternateContent>
  <bookViews>
    <workbookView xWindow="0" yWindow="0" windowWidth="28800" windowHeight="12315"/>
  </bookViews>
  <sheets>
    <sheet name="SKLOP 1 - KEMIKALIJE" sheetId="1" r:id="rId1"/>
    <sheet name="SKLOP 2 - ELGA" sheetId="2" r:id="rId2"/>
    <sheet name="SKLOP 3 - HITRI TESTI" sheetId="3" r:id="rId3"/>
    <sheet name="SKLOP 4 - EPRUVETE IN ODVZEM V." sheetId="4" r:id="rId4"/>
    <sheet name="SKLOP 4 - ZAHTEVE" sheetId="5" r:id="rId5"/>
    <sheet name="SKLOP 5 - EPRUVETE IN ODVZEM K." sheetId="6" r:id="rId6"/>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3" i="6" l="1"/>
  <c r="L13" i="6"/>
  <c r="K12" i="6"/>
  <c r="J13" i="6"/>
  <c r="J12" i="6"/>
  <c r="L12" i="6" s="1"/>
  <c r="K17" i="6"/>
  <c r="J17" i="6"/>
  <c r="L17" i="6" s="1"/>
  <c r="K16" i="6"/>
  <c r="J16" i="6"/>
  <c r="L16" i="6" s="1"/>
  <c r="K15" i="6"/>
  <c r="K18" i="6" s="1"/>
  <c r="J15" i="6"/>
  <c r="L15" i="6" s="1"/>
  <c r="L18" i="6" s="1"/>
  <c r="K50" i="4"/>
  <c r="J50" i="4"/>
  <c r="L50" i="4" s="1"/>
  <c r="K41" i="4"/>
  <c r="J41" i="4"/>
  <c r="L41" i="4" s="1"/>
  <c r="K38" i="4"/>
  <c r="J38" i="4"/>
  <c r="L38" i="4" s="1"/>
  <c r="K37" i="4"/>
  <c r="J37" i="4"/>
  <c r="L37" i="4" s="1"/>
  <c r="K36" i="4"/>
  <c r="J36" i="4"/>
  <c r="L36" i="4" s="1"/>
  <c r="K35" i="4"/>
  <c r="J35" i="4"/>
  <c r="L35" i="4" s="1"/>
  <c r="K34" i="4"/>
  <c r="J34" i="4"/>
  <c r="L34" i="4" s="1"/>
  <c r="K33" i="4"/>
  <c r="J33" i="4"/>
  <c r="L33" i="4" s="1"/>
  <c r="K32" i="4"/>
  <c r="J32" i="4"/>
  <c r="L32" i="4" s="1"/>
  <c r="K31" i="4"/>
  <c r="J31" i="4"/>
  <c r="L31" i="4" s="1"/>
  <c r="K30" i="4"/>
  <c r="J30" i="4"/>
  <c r="L30" i="4" s="1"/>
  <c r="K29" i="4"/>
  <c r="J29" i="4"/>
  <c r="L29" i="4" s="1"/>
  <c r="K28" i="4"/>
  <c r="J28" i="4"/>
  <c r="L28" i="4" s="1"/>
  <c r="K27" i="4"/>
  <c r="J27" i="4"/>
  <c r="L27" i="4" s="1"/>
  <c r="K26" i="4"/>
  <c r="J26" i="4"/>
  <c r="L26" i="4" s="1"/>
  <c r="K25" i="4"/>
  <c r="J25" i="4"/>
  <c r="L25" i="4" s="1"/>
  <c r="K24" i="4"/>
  <c r="J24" i="4"/>
  <c r="L24" i="4" s="1"/>
  <c r="K23" i="4"/>
  <c r="J23" i="4"/>
  <c r="L23" i="4" s="1"/>
  <c r="K22" i="4"/>
  <c r="J22" i="4"/>
  <c r="L22" i="4" s="1"/>
  <c r="K21" i="4"/>
  <c r="J21" i="4"/>
  <c r="L21" i="4" s="1"/>
  <c r="K20" i="4"/>
  <c r="J20" i="4"/>
  <c r="L20" i="4" s="1"/>
  <c r="K19" i="4"/>
  <c r="J19" i="4"/>
  <c r="L19" i="4" s="1"/>
  <c r="K18" i="4"/>
  <c r="J18" i="4"/>
  <c r="L18" i="4" s="1"/>
  <c r="K17" i="4"/>
  <c r="J17" i="4"/>
  <c r="L17" i="4" s="1"/>
  <c r="K16" i="4"/>
  <c r="J16" i="4"/>
  <c r="L16" i="4" s="1"/>
  <c r="K15" i="4"/>
  <c r="J15" i="4"/>
  <c r="L15" i="4" s="1"/>
  <c r="K14" i="4"/>
  <c r="J14" i="4"/>
  <c r="L14" i="4" s="1"/>
  <c r="K13" i="4"/>
  <c r="J13" i="4"/>
  <c r="L13" i="4" s="1"/>
  <c r="J15" i="3"/>
  <c r="L15" i="3" s="1"/>
  <c r="K15" i="3"/>
  <c r="L14" i="3"/>
  <c r="L21" i="3"/>
  <c r="K21" i="3"/>
  <c r="K20" i="3"/>
  <c r="K19" i="3"/>
  <c r="K18" i="3"/>
  <c r="K17" i="3"/>
  <c r="K16" i="3"/>
  <c r="K14" i="3"/>
  <c r="J21" i="3"/>
  <c r="J20" i="3"/>
  <c r="L20" i="3" s="1"/>
  <c r="J19" i="3"/>
  <c r="L19" i="3" s="1"/>
  <c r="J18" i="3"/>
  <c r="L18" i="3" s="1"/>
  <c r="J17" i="3"/>
  <c r="L17" i="3" s="1"/>
  <c r="J16" i="3"/>
  <c r="L16" i="3" s="1"/>
  <c r="J14" i="3"/>
  <c r="K13" i="3"/>
  <c r="K22" i="3" s="1"/>
  <c r="J13" i="3"/>
  <c r="L13" i="3" s="1"/>
  <c r="K16" i="1"/>
  <c r="K23" i="1"/>
  <c r="J16" i="1"/>
  <c r="L16" i="1"/>
  <c r="K16" i="2"/>
  <c r="J16" i="2"/>
  <c r="L16" i="2" s="1"/>
  <c r="K15" i="2"/>
  <c r="J15" i="2"/>
  <c r="L15" i="2" s="1"/>
  <c r="K14" i="2"/>
  <c r="J14" i="2"/>
  <c r="L14" i="2" s="1"/>
  <c r="L13" i="2"/>
  <c r="K13" i="2"/>
  <c r="J13" i="2"/>
  <c r="K51" i="4" l="1"/>
  <c r="L51" i="4"/>
  <c r="L22" i="3"/>
  <c r="L17" i="2"/>
  <c r="K17" i="2"/>
  <c r="K22" i="1"/>
  <c r="J22" i="1"/>
  <c r="L22" i="1" s="1"/>
  <c r="K21" i="1"/>
  <c r="J21" i="1"/>
  <c r="L21" i="1" s="1"/>
  <c r="K20" i="1"/>
  <c r="J20" i="1"/>
  <c r="L20" i="1" s="1"/>
  <c r="K19" i="1"/>
  <c r="J19" i="1"/>
  <c r="L19" i="1" s="1"/>
  <c r="K18" i="1"/>
  <c r="J18" i="1"/>
  <c r="L18" i="1" s="1"/>
  <c r="K17" i="1"/>
  <c r="J17" i="1"/>
  <c r="L17" i="1" s="1"/>
  <c r="L23" i="1" l="1"/>
</calcChain>
</file>

<file path=xl/sharedStrings.xml><?xml version="1.0" encoding="utf-8"?>
<sst xmlns="http://schemas.openxmlformats.org/spreadsheetml/2006/main" count="319" uniqueCount="184">
  <si>
    <t>SPLOŠNA BOLNIŠNICA TRBOVLJE</t>
  </si>
  <si>
    <t>RUDARSKA CESTA 9</t>
  </si>
  <si>
    <t>1420 TRBOVLJE</t>
  </si>
  <si>
    <t xml:space="preserve">PREDRAČUN   </t>
  </si>
  <si>
    <r>
      <t xml:space="preserve">SKLOP 1: KEMIKALIJE </t>
    </r>
    <r>
      <rPr>
        <b/>
        <sz val="11"/>
        <color rgb="FFFF0000"/>
        <rFont val="Tw Cen MT"/>
        <family val="2"/>
        <charset val="238"/>
      </rPr>
      <t xml:space="preserve"> (ODPRT SKLOP)    </t>
    </r>
    <r>
      <rPr>
        <b/>
        <sz val="11"/>
        <rFont val="Tw Cen MT"/>
        <family val="2"/>
        <charset val="238"/>
      </rPr>
      <t xml:space="preserve">   </t>
    </r>
    <r>
      <rPr>
        <b/>
        <sz val="11"/>
        <color indexed="10"/>
        <rFont val="Tw Cen MT"/>
        <family val="2"/>
        <charset val="238"/>
      </rPr>
      <t/>
    </r>
  </si>
  <si>
    <r>
      <t>Opis blaga:</t>
    </r>
    <r>
      <rPr>
        <sz val="11"/>
        <rFont val="Tw Cen MT"/>
        <family val="2"/>
        <charset val="238"/>
      </rPr>
      <t xml:space="preserve"> različne kemične substance, topila, barvila.</t>
    </r>
  </si>
  <si>
    <r>
      <t>Splošne zahteve:</t>
    </r>
    <r>
      <rPr>
        <sz val="11"/>
        <rFont val="Tw Cen MT"/>
        <family val="2"/>
        <charset val="238"/>
      </rPr>
      <t xml:space="preserve"> pri vsaki dobavi mora dobavitelj priložiti analizni certifikat kemikalije, pri prvi dobavi pa tudi varnostni list!</t>
    </r>
  </si>
  <si>
    <t>Z.ŠT.</t>
  </si>
  <si>
    <t xml:space="preserve">NAZIV MATERIALA </t>
  </si>
  <si>
    <t xml:space="preserve">DODATEN OPIS IN ZAHTEVE </t>
  </si>
  <si>
    <t>EM</t>
  </si>
  <si>
    <t>DVOLETNA KOLIČINA</t>
  </si>
  <si>
    <t>IME ARTIKLA, PROIZVAJALEC IN PAKIRANJE</t>
  </si>
  <si>
    <t>KATALOŠKA ŠT.</t>
  </si>
  <si>
    <t xml:space="preserve">CENA/EM brez DDV v EUR  </t>
  </si>
  <si>
    <t>DDV %</t>
  </si>
  <si>
    <t>CENA/EM z DDV v EUR</t>
  </si>
  <si>
    <t>VREDNOST brez DDV v EUR</t>
  </si>
  <si>
    <t>VREDNOST z DDV v EUR</t>
  </si>
  <si>
    <t>Acidum aceticum glaciale 100% p.a, Ph.Eur.</t>
  </si>
  <si>
    <t>1 kos=1 l</t>
  </si>
  <si>
    <t>kos</t>
  </si>
  <si>
    <t>1 kos=100 ml</t>
  </si>
  <si>
    <t>Aether p.a.</t>
  </si>
  <si>
    <t>Natrijev hipoklorit 13% purum</t>
  </si>
  <si>
    <t>2-hidroksiI-5-sulfobenzojska kislina (sulfosalicilna kislina) 20% raztopina</t>
  </si>
  <si>
    <t>Schillerjev reagent</t>
  </si>
  <si>
    <t xml:space="preserve">3% vodna raztopina joda in kalijevega jodida za uporabo v citologiji za odkrivanje nenormalnih skvamoznih celic vaginalnega epitelija in epitelija materničnega vratu s pomočjo Schillerjevega testa
1 kos=100 ml </t>
  </si>
  <si>
    <t>Olje imerzijsko za mikroskop 30ml</t>
  </si>
  <si>
    <t>Olje primerno za uporabo na mikroskopih Olympus</t>
  </si>
  <si>
    <t>kom</t>
  </si>
  <si>
    <t xml:space="preserve">PREDRAČUN      </t>
  </si>
  <si>
    <t>Filterni vložek ELGA</t>
  </si>
  <si>
    <t>Filter LC 174 (MED PURE L1)</t>
  </si>
  <si>
    <t>Filter LC 175 (PROTEK L1)</t>
  </si>
  <si>
    <t>Tablete za dezinfekcijo</t>
  </si>
  <si>
    <t>1cs= 12 tablet</t>
  </si>
  <si>
    <t>sc</t>
  </si>
  <si>
    <r>
      <t>SKLOP 2: POTROŠNI MATERIAL ZA SISTEM ZA VODO ELGA</t>
    </r>
    <r>
      <rPr>
        <b/>
        <sz val="11"/>
        <color rgb="FFFF0000"/>
        <rFont val="Tw Cen MT"/>
        <family val="2"/>
        <charset val="238"/>
      </rPr>
      <t xml:space="preserve"> (ZAPRT SKLOP)</t>
    </r>
  </si>
  <si>
    <t>SKUPNA VREDNOST v EUR:</t>
  </si>
  <si>
    <t>1.1.</t>
  </si>
  <si>
    <t>1.2.</t>
  </si>
  <si>
    <t>1.3.</t>
  </si>
  <si>
    <t>1.4.</t>
  </si>
  <si>
    <t>1.5.</t>
  </si>
  <si>
    <t>1.6.</t>
  </si>
  <si>
    <t>1.7.</t>
  </si>
  <si>
    <t>PONUDNIK:</t>
  </si>
  <si>
    <t>SKUPNA VREDNOST z DDV v EUR</t>
  </si>
  <si>
    <t xml:space="preserve">Hitri imunokromatografski test za kvalitativno določitev streptokoka skupine A direktno v brisu iz grla </t>
  </si>
  <si>
    <t>izvajanje testa s testno ploščico, test zagotavlja kontrolo kvalitete (priložena pozitivna in negativna kontrola), navodilo za uporabo v slovenskem jeziku,               1 kom= 1 test= testna ploščica + ostali pribor za izvedbo testa</t>
  </si>
  <si>
    <t>Aquadur sensitive test trdote vode</t>
  </si>
  <si>
    <t>Hitri presajalni imunokemični test za določanje okultne krvavitve v blatu</t>
  </si>
  <si>
    <t xml:space="preserve">Testno ploščno gojišče za ugotavljanje prisotnosti bakterij v urinu, ki povzročajo infekcijo urinarnega trakta </t>
  </si>
  <si>
    <t>Hitri ureazni test za določevanje prisotnosti Helicobacter pylori v biopsijskih vzorcih želodčne sluznice</t>
  </si>
  <si>
    <t>test za zgodnje ugotavljanje nosečnosti</t>
  </si>
  <si>
    <t>Hitri imunokromatografski test za zaznavanje RSV, virusa influence A in B ter SARS-cov virusa</t>
  </si>
  <si>
    <t xml:space="preserve">Hitri imunokromatografski test za zaznavanje adenovirusa </t>
  </si>
  <si>
    <t>Hitri imunokromatografski test za zaznavanje rotavirusa, norovirusa, astrovirusa in adeno iz blata</t>
  </si>
  <si>
    <t>3.1.</t>
  </si>
  <si>
    <t>3.2.</t>
  </si>
  <si>
    <t>3.3.</t>
  </si>
  <si>
    <t>3.4.</t>
  </si>
  <si>
    <t>3.5.</t>
  </si>
  <si>
    <t>3.6.</t>
  </si>
  <si>
    <t>3.7.</t>
  </si>
  <si>
    <t>3.8.</t>
  </si>
  <si>
    <t>3.9.</t>
  </si>
  <si>
    <t xml:space="preserve">GOJIŠČE ZA URINOKULTURO-dve agerski gojišči, vsako na eni strani ploščice,                 1 kos=1 test                                                Komercialno pripravljeno gojišče na plastičnih nosilcih. Testne ploščice morajo imeti na eni strani nanešen neselektivni agar, na katerem se razmnožujejo po Gramu pozitivne in negativne bakterije, na drugi strani pa selektivni agar, na katerem rastejo samo po Gramu negativne bakterije. Urin se nanese na gojišče in inkubira v skladu z navodili proizvajalca. Številčno koncentracijo bakterij ocenimo s prostim očesom glede na gostoto kolonij po lestvici, ki mora biti priložena.        Navodil a za uporabo v slovenskem jeziku. Maksimalna količina enkratnega naročanja je 10 kom. </t>
  </si>
  <si>
    <t xml:space="preserve">Test se izvaja v epruvetki z nosilnim medijem, ki vsebuje sečnino in ph indikator, prisotnost bakterijskega encima ureaze sproži razgradnjo sečnine na amoniak in vodo, kar spremeni barvo testne nosilne raztopine/medija; reakcija v 30 minutah; odčitek končnega rezultata v 24 urah. Za profesionalno uporabo, in vitro diagnostika, občutljivost testa vsaj 95%, specifičnost testa 95-100%,                        1 kom= 1 test                                                                          </t>
  </si>
  <si>
    <t>urinski na palčki</t>
  </si>
  <si>
    <t>Hitri imunokromatografski test za kvalitativno zaznavanje antigenov SARS-Cov-2, respiratornega sincicijskega virusa ter virusa influence A in B v brisu nazofarinksa. Rezultat po 15 min. Test mora biti za profesionalno uporabo. Izvajanje testa s testno ploščico, test zagotavlja kontrolo kvalitete, vsaka škatla mora vseboavti kontrolni material za preverjanje, ki vsebuje pozitivno in negativno kontrolo, navodilo za uporabo v slovenskem jeziku. Testni komplet mora vsebovati vse komponente za izvedbo testa (1 kom= 1 test= testna ploščica + ostali pribor za izvedbo testa).</t>
  </si>
  <si>
    <t>Hitri imunokromatografski test za kvalitativno zaznavanje antigenov adenovirusov v brisu očesne veznice, brisu žrela in nazofarinksa, ki se uporablja kot pomoč pri diagnosticiranju okužb z adenovirusi. Samo za profesionalno diagnostično uporabo in vitro. Rezultat po 15 min. Relativna občutljivost 98,6% ter specifičnost 98,1%. Priložena negativna in pozitivna kontrola. Samo za profesionalno diagnostično uporabo in vitro.  Navodilo za uporabo v slovenskem jeziku. Testni komplet mora vsebovati vse komponente za izvedbo testa (1 kom= 1 test= testna ploščica + ostali pribor za izvedbo testa).</t>
  </si>
  <si>
    <t>Hitri (kombinirani) imunokromatografski test za kvalitativno zaznavanje norovirusa, rotavirusa, adenovirusa ter astrovirusa v človeškem blatu. Samo za profesionalno in vitro diagnostično uporabo.Noro/Rota/Adeno/Astro hitri test naj bo celovit diagnostični panel "4-v-1", zasnovan za istočasno kvalitativno odkrivanje antigenov štirih ključnih virusnih povzročiteljev gastroenteritisa (trebušne viroze) iz enega samega vzorca blata. Glavne značilnosti:                                             Širok spekter: Test hkrati preverja prisotnost norovirusa (skupini GI in GII), rotavirusa, adenovirusa in astrovirusa.                                    Hitrost: Rezultati so na voljo v 10 do 15 minutah, kar omogoča takojšnje ukrepanje (npr. izolacijo bolnika).Visoka natančnost: Testi dosegajo visoko specifičnost (npr. astrovirus nad 97 %), kar zagotavlja zanesljivo ločevanje med različnimi virusi.Enostavna uporaba: Vključuje epruveto z ekstrakcijskim pufrom, ki poenostavi pripravo vzorca blata.</t>
  </si>
  <si>
    <r>
      <t xml:space="preserve">SKLOP 3: HITRI TESTI </t>
    </r>
    <r>
      <rPr>
        <b/>
        <sz val="11"/>
        <color rgb="FFFF0000"/>
        <rFont val="Tw Cen MT"/>
        <family val="2"/>
        <charset val="238"/>
      </rPr>
      <t>(ODPRT SKLOP)</t>
    </r>
  </si>
  <si>
    <t xml:space="preserve">PREDRAČUN     </t>
  </si>
  <si>
    <t xml:space="preserve">Epruveta biokemija brez gela 4ml </t>
  </si>
  <si>
    <t>dimenzija 13x75mm</t>
  </si>
  <si>
    <t>Epruveta biokemija z gelom 3,5 ml</t>
  </si>
  <si>
    <t xml:space="preserve">Epruveta biokemija z gelom 5ml </t>
  </si>
  <si>
    <t>dimenzija 13x100mm</t>
  </si>
  <si>
    <t xml:space="preserve">Epruveta krvna slika 2ml </t>
  </si>
  <si>
    <t xml:space="preserve">dimenzija 13x75mm, dodatek K2EDTA </t>
  </si>
  <si>
    <t xml:space="preserve">Epruveta krvna slika 3ml </t>
  </si>
  <si>
    <t xml:space="preserve">Epruveta krvna slika 6ml </t>
  </si>
  <si>
    <t xml:space="preserve">dimenzija 13x100mm, dodatek K2EDTA </t>
  </si>
  <si>
    <t xml:space="preserve">Epruveta krvna slika 10ml </t>
  </si>
  <si>
    <t xml:space="preserve">dimenzija 16x100mm, dodatek K2EDTA </t>
  </si>
  <si>
    <t>Epruveta krvni sladkor 2ml</t>
  </si>
  <si>
    <t xml:space="preserve">dimenzija 13x75mm, dodatek Na-fluoride in EDTA </t>
  </si>
  <si>
    <t>Epruveta koagulacija 1,8ml (epruveta v epruveti)</t>
  </si>
  <si>
    <t xml:space="preserve">dimenzija 13x75mm, dodatek 3,2% pufran Na-citrat </t>
  </si>
  <si>
    <t>Epruveta elementi v sledeh 6ml , dodatek K2EDTA</t>
  </si>
  <si>
    <t>dimenzija 13x100mm, dodatek K2EDTA</t>
  </si>
  <si>
    <t>Epruveta biokemija s trombinom in gelom 5 ml</t>
  </si>
  <si>
    <t>Epruveta plazma 4ml</t>
  </si>
  <si>
    <t xml:space="preserve">dimenzija 13x75mm, dodatek Li-heparin </t>
  </si>
  <si>
    <t>Epruveta 3ml brez aditivov s prebodljivim zamaškom</t>
  </si>
  <si>
    <t>dimenzija 13x75mm, sterilna, plastična</t>
  </si>
  <si>
    <t xml:space="preserve">Nastavek luer z ventilom za zaprt prenos krvi iz brizge v epruveto          </t>
  </si>
  <si>
    <t>kompatibilen z vsemi epruvetami iz tega sklopa</t>
  </si>
  <si>
    <t>Nastavek luer lock z integriranim držalom za odvzem krvi iz kanile - katetrov</t>
  </si>
  <si>
    <t>Luer adapter na navoj z integriranim držalom za odvzem krvi iz kanile, sterilno enkratno pakiranje, kompatibilno z vsemi epruvetami iz tega sklopa</t>
  </si>
  <si>
    <t xml:space="preserve">Metuljček z luer adapterjem za vakuumski odvzem krvi z integriranim varnostnim zaklepom </t>
  </si>
  <si>
    <t>21 G (0,8x19 mm) z 18 cm cevko</t>
  </si>
  <si>
    <t>Metuljček z luer adapterjem za vakuumski odvzem krvi z integriranim varnostnim zaklepom, uporaba pri težko dostopnih venah</t>
  </si>
  <si>
    <t>23 G (0,6x19 mm) z 18 cm cevko,
atravmatska igla (brušena pod večimi koti) s povečanim notranjim premerom za dober pretok krvi</t>
  </si>
  <si>
    <t>Adapter luer 20G z ventilom za vakuumski odvzem krvi</t>
  </si>
  <si>
    <t>Adapter/nastavek za na epruveto  za izdelavo krvnega razmaza s kovinsko/plastično konico</t>
  </si>
  <si>
    <t>Igla z ventilom za vakuumski odvzem krvi 0,9x38 mm</t>
  </si>
  <si>
    <t xml:space="preserve">dvostransko silikonizirana igla </t>
  </si>
  <si>
    <t>Igla z ventilom za vakuumski odvzem krvi z integriranim zaklepom        0,8x32 mm, 21 G</t>
  </si>
  <si>
    <t>dvostransko silikonizirana igla</t>
  </si>
  <si>
    <t>Igla z ventilom za vakuumski odvzem krvi z integriranim zaklepom        0,7x32 mm, 22 G</t>
  </si>
  <si>
    <t>Nosilec plastični (polipropilen) za iglo za vakuumski odvzem krvi za večkratno uporabo</t>
  </si>
  <si>
    <t>za večkratno uporabo, nesterilen</t>
  </si>
  <si>
    <t>Nosilec plastični (polipropilen) za iglo za vakuumski odvzem krvi za enkratno uporabo</t>
  </si>
  <si>
    <t>za enkratno uporabo, nesterilen</t>
  </si>
  <si>
    <t xml:space="preserve">Metuljček z luer adapterjem za vakuumski odvzem krvi z integriranim varnostnim zaklepom ter integriranim nosilcem ( enkratno sterilno pakiranje). </t>
  </si>
  <si>
    <t xml:space="preserve">21 G (0,8x19 mm) z 30 cm cevko
</t>
  </si>
  <si>
    <t xml:space="preserve">23 G (0,6x19 mm) z 30 cm cevko
</t>
  </si>
  <si>
    <t>Epruveta biokemija brez gela steklena 5ml</t>
  </si>
  <si>
    <t>dimenzija 13mmx75mm</t>
  </si>
  <si>
    <t>SKUPNA VREDNOST SKLOPA 20 v EUR:</t>
  </si>
  <si>
    <t>Strokovne in splošne zahteve za postavke od 1. do 28.  se nahajajo v zavihku sklop 4 - ZAHTEVE</t>
  </si>
  <si>
    <t>Epruveta koagulacija 3 ml</t>
  </si>
  <si>
    <t>Zamašek za epruveto plastičen</t>
  </si>
  <si>
    <t>STROKOVNE ZAHTEVE: barve zamaškov morajo ustrezati sprejetim mednarodnim priporočilom za označevanje dodatkov v epruvetah (NCCLS H1 A5), dodatki v suhi obliki;                                                    Epruvete morajo biti iz enega dela z integriranim lijačkom za pobiranje krvi.
Epruveta dimenzije 13x75mm za avtomatiziran proces mora imeti prebodljiv zamašek ter mora biti kompatibilna z analizatorjem SYSMEX XN 2000 (ponudnik mora v ponudbi priložitio dokazilo o kompatibilnosti proizvajalca analizatorja).</t>
  </si>
  <si>
    <t>Epruveta  biokemija-gel za kapilarni odvzem krvi z zamaškom</t>
  </si>
  <si>
    <t>Epruveta hemogram za kapilarni odvzem krvi za avtomatiziran proces, dimenzije 13x75mm, prebodljiv zamašek</t>
  </si>
  <si>
    <t xml:space="preserve">Lanceta za odvzem kapilarne krvi iz pete (za nedonošenčke) z atravmatskim rezilom globine 0,85 mm </t>
  </si>
  <si>
    <t xml:space="preserve">Lanceta za odvzem kapilarne krvi iz pete (za novorojenčke) z atravmatskim rezilom globine 1,00 mm </t>
  </si>
  <si>
    <t xml:space="preserve">Lanceta za odvzem kapilarne krvi iz prsta z iglo globine 1,5 mm </t>
  </si>
  <si>
    <t xml:space="preserve">Lanceta za odvzem kapilarne krvi iz prsta  z iglo globine 2,0 mm </t>
  </si>
  <si>
    <t xml:space="preserve">Lanceta za odvzem kapilarne krvi iz prsta z iglo globine 1,8 mm </t>
  </si>
  <si>
    <t>STROKOVNE ZAHTEVE:    konica lancete mora imeti obliko igle pri lancetah za kapilarni odvzem krvi iz prsta in rezila, pri kapilarnem odvzemu krvi iz petke. Rezila, lancete morajo zadostiti zahtevam varnih pripomočkov (ponudnik mora v ponudbi predložiti dokazila), lancete z varnostnim mehanizmom, igla/rezilo se sproži avtomatsko ob dotiku k koži in se po uporabi samo vpotegne v držalo. Lancete za odvzem krvi iz petke morajo imeti posebej oblikovano rezilo za jemanje krvi iz pete, rezilo je iz jekla, ki je zelo tanko, da se zagotovi minimalna poškodba ob vbodu.</t>
  </si>
  <si>
    <t>zamašek za epruveto plastičen za 1x uporabo; fi 13 mm, omogoča dobro tesnenje 
(za zameš ne velja zahteva da mora biti isti proizvajalec kot zgornje epruvete - mora pa izpolnjevati zahtehtev naročnika)</t>
  </si>
  <si>
    <t>polnilni volumen 250-500 µl, z integriranim lijačkom za lažji odvzem kapilarne krvi</t>
  </si>
  <si>
    <t>polnilni volumen 250-500 µl, z integriranim lijačkom za lažji odvzem kapilarne krvi, dodatek 1,0 mg K2EDTA</t>
  </si>
  <si>
    <r>
      <t xml:space="preserve">SKLOP 4: EPRUVETE IN OSTALI PRIBOR ZA VENSKI ODVZEM KRVI </t>
    </r>
    <r>
      <rPr>
        <b/>
        <sz val="11"/>
        <color rgb="FFFF0000"/>
        <rFont val="Tw Cen MT"/>
        <family val="2"/>
        <charset val="238"/>
      </rPr>
      <t>(ZAPRT SKLOP)</t>
    </r>
  </si>
  <si>
    <t>NAROČNIKOVE ZAHTEVE ZA BLAGO IZ POSTAVK  1 - 28:</t>
  </si>
  <si>
    <t xml:space="preserve">Splošne zahteve naročnika za medicinske pripomočke za odvzem venske krvi  </t>
  </si>
  <si>
    <r>
      <t xml:space="preserve">1.Celoten program artiklov za vakuumski odvzem venske krvi mora biti </t>
    </r>
    <r>
      <rPr>
        <b/>
        <sz val="11"/>
        <rFont val="Tw Cen MT"/>
        <family val="2"/>
        <charset val="238"/>
      </rPr>
      <t>od istega proizvajalca,</t>
    </r>
    <r>
      <rPr>
        <sz val="11"/>
        <rFont val="Tw Cen MT"/>
        <family val="2"/>
        <charset val="238"/>
      </rPr>
      <t xml:space="preserve"> zaradi zagotavljanja medsebojne kompatibilnosti komponent in zagotavljanja varnosti v skladu s standardi CLSI H1-A5 in H3-A6 (ponudnik mora priložiti dokazilo).</t>
    </r>
  </si>
  <si>
    <t>2.  Ponujeni artikli morajo imeti CE oznako, izdelani in označeni morajo biti v skladu z veljavnimi evropskimi direktivami in mednarodnimi standardi (ponudnik mora predložiti EC certifikat skladnosti).</t>
  </si>
  <si>
    <t>3. Ponujeni ostri pripomočki (igle, metuljčki, lancete, adapterji) morajo biti v skladu z Uredbo o varovanju delavcev pred tveganji zaradi poškodb z ostrimi pripomočki (Uradni list RS, št. 46/13), ki predpisuje uporabo izdelkov z izboljšavami za preprečevanje poškodb z ostrimi medicinskimi predmeti in prenosa okužb v zdravstvu.</t>
  </si>
  <si>
    <t>4. Sistem za odvzem venske krvi mora biti zaprt (da ni mogoč stik s krvjo) in varen (da ščiti pred nenamernimi poškodbami).</t>
  </si>
  <si>
    <t xml:space="preserve">5. Medicinski pripomočki za vakuumski odvzem venske krvi, ki so v kontaktu z bolniki in medicinskim osebjem, ne smejo vsebovati lateksa (ponudnik mora predložiti dokazilo). </t>
  </si>
  <si>
    <t>6. Epruvete za vakuumski odvzem venske krvi morajo biti kompatibilne z naslednjimi analizatorji: BCS XP Simens, COBAS 6000-Roche, Cobas c 311-Roche, Cobas e 411-Roche, Architect i1000 SR - Abbott, SYSMEX XN-2000, Sediko M10 (dokazilo proizvajalca analizatorja o kompatibilnosti epruvet z analizatorji).</t>
  </si>
  <si>
    <t xml:space="preserve">7. Ponudnik mora, v kolikor ga za to pozove naročnik, za vse ponujene izdelke zagotoviti brezplačno strokovno izobraževanje, ki bo zajemalo natančno predstavitev, praktičen prikaz in uvajanje v uporabo. </t>
  </si>
  <si>
    <t>8. Potrebno je omogočiti testiranje vseh ponujenih artiklov.</t>
  </si>
  <si>
    <t xml:space="preserve">Strokovne zahteve naročnika za medicinske pripomočke za vakuumski odvzem venske krvi </t>
  </si>
  <si>
    <t xml:space="preserve">1. Epruvete: </t>
  </si>
  <si>
    <t>Standardnih dimenzij 13 x 75 mm in 13 x 100 mm, morajo biti prilagojene laboratorijskim analizatorjem, centrifugam in stojalom, sterilne, iz patentirane prosojne plastike (PET) ali steklene (zagotavljanje optimalnih analiznih rezultatov), omogočati morajo oceno bistrosti in obarvanosti vzorca, označene s CE oznako, volumnom, nivojem polnjenja, vrsto dodatka, kataloško številko, serijsko številko, rokom uporabnosti, indikatorjem sterilnosti, oznako za enkratno uporabo, klinično preizkušene (stabilnost podtlaka v epruvetah, prebodnost zamaška), zadostiti zahtevam standardov CLSI H1-A5 in H3-A5, ustrezen podtlak za optimalno polnjenje epruvete, barvno kodirani zamaški, ki omogočajo varno in enostavno enoročno odpiranje, preprečujejo izgubo vakuuma in aditivov, zamašek epruvete mora biti sestavljen iz zunanjega plastičnega dela in notranjega gumijastega dela, ki je prevlečen s silikonom, na katerega se ne prijema kri, guma se ne lušči pri prebadanju, barve zamaškov morajo ustrezati sprejetim mednarodnim priporočilom za označevanje dodatkov v epruvetah (NCCLS H1 A5), dodatki v epruvetah morajo biti v skladu z veljavnimi standardi (ponudnik mora priložiti dokazilo na zahtevo naročnika).</t>
  </si>
  <si>
    <r>
      <rPr>
        <u/>
        <sz val="11"/>
        <rFont val="Tw Cen MT"/>
        <family val="2"/>
        <charset val="238"/>
      </rPr>
      <t xml:space="preserve">Epruvete z inertnim gelom:  </t>
    </r>
    <r>
      <rPr>
        <sz val="11"/>
        <rFont val="Tw Cen MT"/>
        <family val="2"/>
        <charset val="238"/>
      </rPr>
      <t>gel mora po ustreznem centrifugiranju tvoriti stabilno pregrado med celicami in krvno tekočino in se ne sme luščiti. Epruvete z gelom morajo biti primerne tudi za določanje hormonov in zdravil (ponudnik mora v ponudbi priložiti dokazila o inertnosti gela in dokazilo o stabilnosti gelske bariere).</t>
    </r>
  </si>
  <si>
    <r>
      <rPr>
        <i/>
        <u/>
        <sz val="11"/>
        <rFont val="Tw Cen MT"/>
        <family val="2"/>
        <charset val="238"/>
      </rPr>
      <t>Epruvete KEDTA</t>
    </r>
    <r>
      <rPr>
        <u/>
        <sz val="11"/>
        <rFont val="Tw Cen MT"/>
        <family val="2"/>
        <charset val="238"/>
      </rPr>
      <t>:</t>
    </r>
    <r>
      <rPr>
        <sz val="11"/>
        <rFont val="Tw Cen MT"/>
        <family val="2"/>
        <charset val="238"/>
      </rPr>
      <t xml:space="preserve"> s suhim K</t>
    </r>
    <r>
      <rPr>
        <vertAlign val="subscript"/>
        <sz val="11"/>
        <rFont val="Tw Cen MT"/>
        <family val="2"/>
        <charset val="238"/>
      </rPr>
      <t>2</t>
    </r>
    <r>
      <rPr>
        <sz val="11"/>
        <rFont val="Tw Cen MT"/>
        <family val="2"/>
        <charset val="238"/>
      </rPr>
      <t>EDTA ali K</t>
    </r>
    <r>
      <rPr>
        <vertAlign val="subscript"/>
        <sz val="11"/>
        <rFont val="Tw Cen MT"/>
        <family val="2"/>
        <charset val="238"/>
      </rPr>
      <t>3</t>
    </r>
    <r>
      <rPr>
        <sz val="11"/>
        <rFont val="Tw Cen MT"/>
        <family val="2"/>
        <charset val="238"/>
      </rPr>
      <t>EDTA (1,5-2,0 mg EDTA/ml krvi.</t>
    </r>
  </si>
  <si>
    <r>
      <rPr>
        <u/>
        <sz val="11"/>
        <rFont val="Tw Cen MT"/>
        <family val="2"/>
        <charset val="238"/>
      </rPr>
      <t xml:space="preserve">Epruveta za določanje sedimentacije: </t>
    </r>
    <r>
      <rPr>
        <sz val="11"/>
        <rFont val="Tw Cen MT"/>
        <family val="2"/>
        <charset val="238"/>
      </rPr>
      <t xml:space="preserve">mora vsebovati 3,8% pufran Na citrat v razmerju s krvjo 1:4. </t>
    </r>
  </si>
  <si>
    <r>
      <rPr>
        <u/>
        <sz val="11"/>
        <rFont val="Tw Cen MT"/>
        <family val="2"/>
        <charset val="238"/>
      </rPr>
      <t>Epruvete za teste hemostaze:</t>
    </r>
    <r>
      <rPr>
        <sz val="11"/>
        <rFont val="Tw Cen MT"/>
        <family val="2"/>
        <charset val="238"/>
      </rPr>
      <t xml:space="preserve"> morajo vsebovati 0,105-0,109 M 3,2 % pufran Na citrat  v razmerju s krvjo 1:9, določene imajo dvojno steno (epruveta v epruveti ali sendvič) iz dveh različnih materialov in optimalnim polnjenjem (oznaka polnjenja na steni epruvete). Po odvzemu krvi prazen prostor v epruvetah ne sme presegati 20% celotnega volumna epruvete.</t>
    </r>
  </si>
  <si>
    <r>
      <rPr>
        <i/>
        <u/>
        <sz val="11"/>
        <color rgb="FF000000"/>
        <rFont val="Tw Cen MT"/>
        <family val="2"/>
        <charset val="238"/>
      </rPr>
      <t>Epruveta s trombinom</t>
    </r>
    <r>
      <rPr>
        <b/>
        <sz val="11"/>
        <color rgb="FF000000"/>
        <rFont val="Tw Cen MT"/>
        <family val="2"/>
        <charset val="238"/>
      </rPr>
      <t xml:space="preserve">: </t>
    </r>
    <r>
      <rPr>
        <sz val="11"/>
        <color rgb="FF000000"/>
        <rFont val="Tw Cen MT"/>
        <family val="2"/>
        <charset val="238"/>
      </rPr>
      <t>omogoča hitro procesiranje serumskega vzorca (urgentna obravnava vzorca).</t>
    </r>
  </si>
  <si>
    <t>2. Metuljčki za odvzem venske krvi:</t>
  </si>
  <si>
    <t>sterilni, za enkratno uporabo, z integriranim luer adaptarjem dveh standardnih dimenzij (21 in/ali 23 G), ročni varnostni mehanizem, ki omogoča poteg igle iz vene v ohišje metuljčka.</t>
  </si>
  <si>
    <t>3. Igle:</t>
  </si>
  <si>
    <t>sterilne, z gladko površino in za enkratno uporabo, varna igla ima nameščen zaklep, ki ne sme ovirati postopka odvzema, se mora enoročno zakleniti.</t>
  </si>
  <si>
    <t>4. Nosilec plastičen/holder :</t>
  </si>
  <si>
    <t>kompatibilen z iglo, metuljčkom in luer adapterjem za vakuumski odvzem krvi, centralna pozicija navoja, transparenten, z enoročnim mehanizmom za sprostitev in varno odstranjevanje igle ("klik sistem").</t>
  </si>
  <si>
    <r>
      <t>SKLOP 5: EPRUVETE ZA VENSKI IN KAPILARNI  ODVZEM KRVI TER ŽILNE PREVEZE (</t>
    </r>
    <r>
      <rPr>
        <b/>
        <sz val="11"/>
        <color rgb="FFFF0000"/>
        <rFont val="Tw Cen MT"/>
        <family val="2"/>
        <charset val="238"/>
      </rPr>
      <t>ODPRT SKLOP)</t>
    </r>
  </si>
  <si>
    <t>Epruveta sedimentacija 1,6ml</t>
  </si>
  <si>
    <t>MIKRO EPRUVETE heparin za kapilarni odvzem krvi</t>
  </si>
  <si>
    <t>STROKOVNE ZAHTEVE:  brizga za odvzem krvi za plinsko analizo in določanje elektrolitov, dodani antikoagulant litijev heparinat v brizgi mora biti v suhi obliki, da ne razredči vzorca, ne sme vezati ionov elektrolitov (Ca 2+, Mg 2+m Na+, K+) iz vzorca krvi v brizgi</t>
  </si>
  <si>
    <t>Brizga luer lock za plinsko analizo arterijske krvi 3ml z iglo in integriranim zaklepom</t>
  </si>
  <si>
    <t>Preveza za venski odvzem krvi za večkratno uporabo</t>
  </si>
  <si>
    <t>Preveza za venski odvzem krvi za enkratno uporabo</t>
  </si>
  <si>
    <t>dimenzija 13x75mm, dodatek 3,8% pufran Na-citrat</t>
  </si>
  <si>
    <t xml:space="preserve">MIKRO EPRUVETE 100 LH, pakiranje: 100 kom. Epruveta mora biti koničasta. </t>
  </si>
  <si>
    <t>brizga z avtomatskim ventilom ter iglo z integriranim varnostnim zaklepom, debeline 22G (0,7x25mm). Brizga ima volumen 3 ml ter dodan aditiv Ca balansiran heparin, 80 IU/ml krvi, razpršen po steni brizge. Set vsebuje zgoraj opisano brizgo z iglo in zamašek na navoj, ki omogoča dobro zapiranje brizge z zunanje strani. Priporočen volumen polnjenja je 1,6 ml. Sterilno.</t>
  </si>
  <si>
    <t xml:space="preserve">z zaponko, ki sama zaskoči, in omogoča postopno rahljanje prežeme  kar omogoča enostavno uporabo, koži prijazen material, brez lateksa, možnost razkuževanja za ponovno uporabo </t>
  </si>
  <si>
    <t>brez lateksa ter brez vonja. Prožna, močna  in rebrasta elastika za dober oprijem, v kolutu, 25 prevez s perforacijami za trganje. 1kom= 1kolut</t>
  </si>
  <si>
    <t>set</t>
  </si>
  <si>
    <t>5.1.</t>
  </si>
  <si>
    <t>5.2.</t>
  </si>
  <si>
    <t>5.3.</t>
  </si>
  <si>
    <t>5.4.</t>
  </si>
  <si>
    <t>5.5.</t>
  </si>
  <si>
    <t>Merilno območje: Zelo nizko, od 0 do 1,1 °d (nemške stopinje).  Gradacija: 0 – 0,3 – 0,6 – 1,1 °d (ustreza 0 – 5 – 10 – 20 ppm \(CaCO_{3}\))                                                   Uporaba: Hitra metoda "pomoči in odčitaj" (dip &amp; read) – listič se za 1 sekundo potopi v vodo, počaka približno 60 sekund in primerja barvo (sprememba iz zelene v rdečo).Certifikat: Izdelek ima oznako CE v skladu z direktivo za medicinske pripomočke (93/42/EWG)</t>
  </si>
  <si>
    <t>specifičen za človeški hemoglobin, območje detekcije od 0,04 mg Hb/g blata do 120 mg Hb/g blata, izvajanje testa s testno ploščico, test zagotavlja kontrolo kvalitete (priložena pozitivna in negativna kontrola), navodilo za uporabo v slovenskem jeziku,                          
1 kos=1 test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</si>
</sst>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0.0000"/>
    <numFmt numFmtId="165" formatCode="#,##0.00_ ;\-#,##0.00\ "/>
    <numFmt numFmtId="167" formatCode="#,##0.0000"/>
  </numFmts>
  <fonts count="25" x14ac:knownFonts="1">
    <font>
      <sz val="11"/>
      <color theme="1"/>
      <name val="Calibri"/>
      <family val="2"/>
      <charset val="238"/>
      <scheme val="minor"/>
    </font>
    <font>
      <sz val="11"/>
      <color theme="1"/>
      <name val="Calibri"/>
      <family val="2"/>
      <charset val="238"/>
      <scheme val="minor"/>
    </font>
    <font>
      <sz val="11"/>
      <name val="Tw Cen MT"/>
      <family val="2"/>
      <charset val="238"/>
    </font>
    <font>
      <b/>
      <sz val="11"/>
      <name val="Tw Cen MT"/>
      <family val="2"/>
      <charset val="238"/>
    </font>
    <font>
      <b/>
      <u/>
      <sz val="11"/>
      <name val="Tw Cen MT"/>
      <family val="2"/>
      <charset val="238"/>
    </font>
    <font>
      <sz val="10"/>
      <name val="Arial"/>
      <family val="2"/>
      <charset val="238"/>
    </font>
    <font>
      <b/>
      <sz val="11"/>
      <color rgb="FFFF0000"/>
      <name val="Tw Cen MT"/>
      <family val="2"/>
      <charset val="238"/>
    </font>
    <font>
      <b/>
      <sz val="11"/>
      <color indexed="10"/>
      <name val="Tw Cen MT"/>
      <family val="2"/>
      <charset val="238"/>
    </font>
    <font>
      <sz val="11"/>
      <color rgb="FFFF0000"/>
      <name val="Tw Cen MT"/>
      <family val="2"/>
      <charset val="238"/>
    </font>
    <font>
      <sz val="11"/>
      <color indexed="10"/>
      <name val="Tw Cen MT"/>
      <family val="2"/>
      <charset val="238"/>
    </font>
    <font>
      <sz val="11"/>
      <color indexed="12"/>
      <name val="Tw Cen MT"/>
      <family val="2"/>
      <charset val="238"/>
    </font>
    <font>
      <b/>
      <sz val="11"/>
      <color indexed="8"/>
      <name val="Tw Cen MT"/>
      <family val="2"/>
      <charset val="238"/>
    </font>
    <font>
      <sz val="11"/>
      <color indexed="8"/>
      <name val="Tw Cen MT"/>
      <family val="2"/>
      <charset val="238"/>
    </font>
    <font>
      <sz val="11"/>
      <color indexed="14"/>
      <name val="Tw Cen MT"/>
      <family val="2"/>
      <charset val="238"/>
    </font>
    <font>
      <b/>
      <sz val="14"/>
      <name val="Tw Cen MT"/>
      <family val="2"/>
      <charset val="238"/>
    </font>
    <font>
      <sz val="10"/>
      <name val="Arial CE"/>
      <charset val="238"/>
    </font>
    <font>
      <sz val="9"/>
      <name val="Tw Cen MT"/>
      <family val="2"/>
      <charset val="238"/>
    </font>
    <font>
      <sz val="11"/>
      <color rgb="FF000000"/>
      <name val="Tw Cen MT"/>
      <family val="2"/>
      <charset val="238"/>
    </font>
    <font>
      <b/>
      <sz val="9"/>
      <name val="Tw Cen MT"/>
      <family val="2"/>
      <charset val="238"/>
    </font>
    <font>
      <u/>
      <sz val="11"/>
      <name val="Tw Cen MT"/>
      <family val="2"/>
      <charset val="238"/>
    </font>
    <font>
      <i/>
      <u/>
      <sz val="11"/>
      <name val="Tw Cen MT"/>
      <family val="2"/>
      <charset val="238"/>
    </font>
    <font>
      <vertAlign val="subscript"/>
      <sz val="11"/>
      <name val="Tw Cen MT"/>
      <family val="2"/>
      <charset val="238"/>
    </font>
    <font>
      <b/>
      <sz val="11"/>
      <color rgb="FF000000"/>
      <name val="Tw Cen MT"/>
      <family val="2"/>
      <charset val="238"/>
    </font>
    <font>
      <i/>
      <u/>
      <sz val="11"/>
      <color rgb="FF000000"/>
      <name val="Tw Cen MT"/>
      <family val="2"/>
      <charset val="238"/>
    </font>
    <font>
      <sz val="9"/>
      <color indexed="8"/>
      <name val="Tw Cen MT"/>
      <family val="2"/>
      <charset val="238"/>
    </font>
  </fonts>
  <fills count="11">
    <fill>
      <patternFill patternType="none"/>
    </fill>
    <fill>
      <patternFill patternType="gray125"/>
    </fill>
    <fill>
      <patternFill patternType="solid">
        <fgColor theme="4" tint="0.79998168889431442"/>
        <bgColor indexed="64"/>
      </patternFill>
    </fill>
    <fill>
      <patternFill patternType="solid">
        <fgColor theme="4" tint="0.79998168889431442"/>
        <bgColor indexed="26"/>
      </patternFill>
    </fill>
    <fill>
      <patternFill patternType="solid">
        <fgColor theme="0"/>
        <bgColor indexed="64"/>
      </patternFill>
    </fill>
    <fill>
      <patternFill patternType="solid">
        <fgColor theme="1" tint="0.499984740745262"/>
        <bgColor indexed="64"/>
      </patternFill>
    </fill>
    <fill>
      <patternFill patternType="solid">
        <fgColor indexed="9"/>
        <bgColor indexed="26"/>
      </patternFill>
    </fill>
    <fill>
      <patternFill patternType="solid">
        <fgColor theme="0"/>
        <bgColor indexed="26"/>
      </patternFill>
    </fill>
    <fill>
      <patternFill patternType="solid">
        <fgColor theme="5" tint="0.79998168889431442"/>
        <bgColor indexed="64"/>
      </patternFill>
    </fill>
    <fill>
      <patternFill patternType="solid">
        <fgColor theme="5" tint="0.79998168889431442"/>
        <bgColor indexed="26"/>
      </patternFill>
    </fill>
    <fill>
      <patternFill patternType="solid">
        <fgColor theme="0"/>
        <bgColor indexed="31"/>
      </patternFill>
    </fill>
  </fills>
  <borders count="32">
    <border>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0" fontId="5" fillId="0" borderId="0"/>
    <xf numFmtId="0" fontId="1" fillId="0" borderId="0"/>
    <xf numFmtId="0" fontId="1" fillId="0" borderId="0"/>
    <xf numFmtId="0" fontId="15" fillId="0" borderId="0"/>
  </cellStyleXfs>
  <cellXfs count="342">
    <xf numFmtId="0" fontId="0" fillId="0" borderId="0" xfId="0"/>
    <xf numFmtId="0" fontId="2" fillId="0" borderId="0" xfId="0" applyFont="1"/>
    <xf numFmtId="0" fontId="3" fillId="0" borderId="0" xfId="0" applyFont="1" applyBorder="1" applyAlignment="1">
      <alignment wrapText="1"/>
    </xf>
    <xf numFmtId="0" fontId="2" fillId="0" borderId="0" xfId="0" applyFont="1" applyFill="1"/>
    <xf numFmtId="0" fontId="2" fillId="0" borderId="0" xfId="0" applyFont="1" applyFill="1" applyAlignment="1">
      <alignment horizontal="center"/>
    </xf>
    <xf numFmtId="0" fontId="2" fillId="0" borderId="0" xfId="0" applyFont="1" applyAlignment="1">
      <alignment horizontal="center"/>
    </xf>
    <xf numFmtId="0" fontId="4" fillId="0" borderId="0" xfId="0" applyFont="1" applyFill="1" applyBorder="1"/>
    <xf numFmtId="0" fontId="4" fillId="0" borderId="0" xfId="0" applyFont="1" applyFill="1" applyBorder="1" applyAlignment="1">
      <alignment horizontal="center"/>
    </xf>
    <xf numFmtId="0" fontId="3" fillId="0" borderId="0" xfId="0" applyFont="1" applyFill="1" applyBorder="1"/>
    <xf numFmtId="0" fontId="3" fillId="0" borderId="0" xfId="0" applyFont="1" applyFill="1" applyBorder="1" applyAlignment="1">
      <alignment horizontal="center"/>
    </xf>
    <xf numFmtId="0" fontId="2" fillId="0" borderId="0" xfId="0" applyFont="1" applyBorder="1"/>
    <xf numFmtId="0" fontId="3" fillId="0" borderId="0" xfId="0" applyFont="1" applyBorder="1"/>
    <xf numFmtId="0" fontId="3" fillId="0" borderId="0" xfId="0" applyFont="1" applyBorder="1" applyAlignment="1">
      <alignment horizontal="center"/>
    </xf>
    <xf numFmtId="0" fontId="3" fillId="0" borderId="0" xfId="2" applyFont="1" applyBorder="1"/>
    <xf numFmtId="0" fontId="2" fillId="0" borderId="0" xfId="2" applyFont="1" applyBorder="1"/>
    <xf numFmtId="0" fontId="2" fillId="0" borderId="0" xfId="2" applyFont="1"/>
    <xf numFmtId="0" fontId="2" fillId="0" borderId="0" xfId="2" applyFont="1" applyAlignment="1">
      <alignment horizontal="center"/>
    </xf>
    <xf numFmtId="0" fontId="2" fillId="0" borderId="0" xfId="2" applyFont="1" applyBorder="1" applyAlignment="1">
      <alignment horizontal="center"/>
    </xf>
    <xf numFmtId="0" fontId="3" fillId="0" borderId="0" xfId="2" applyFont="1" applyBorder="1" applyAlignment="1">
      <alignment horizontal="center"/>
    </xf>
    <xf numFmtId="0" fontId="8" fillId="0" borderId="0" xfId="0" applyFont="1"/>
    <xf numFmtId="0" fontId="2" fillId="0" borderId="0" xfId="2" applyFont="1" applyBorder="1" applyAlignment="1">
      <alignment horizontal="left"/>
    </xf>
    <xf numFmtId="0" fontId="2" fillId="0" borderId="0" xfId="0" applyFont="1" applyAlignment="1"/>
    <xf numFmtId="0" fontId="2" fillId="0" borderId="0" xfId="2" applyFont="1" applyBorder="1" applyAlignment="1">
      <alignment wrapText="1"/>
    </xf>
    <xf numFmtId="0" fontId="2" fillId="0" borderId="0" xfId="2" applyFont="1" applyBorder="1" applyAlignment="1">
      <alignment horizontal="center" wrapText="1"/>
    </xf>
    <xf numFmtId="0" fontId="2" fillId="0" borderId="0" xfId="0" applyFont="1" applyAlignment="1">
      <alignment wrapText="1"/>
    </xf>
    <xf numFmtId="0" fontId="2" fillId="0" borderId="0" xfId="0" applyFont="1" applyAlignment="1">
      <alignment horizontal="center" wrapText="1"/>
    </xf>
    <xf numFmtId="0" fontId="3" fillId="2" borderId="1" xfId="0" applyFont="1" applyFill="1" applyBorder="1" applyAlignment="1">
      <alignment vertical="center"/>
    </xf>
    <xf numFmtId="0" fontId="3" fillId="2" borderId="2" xfId="0" applyFont="1" applyFill="1" applyBorder="1" applyAlignment="1">
      <alignment vertical="center"/>
    </xf>
    <xf numFmtId="0" fontId="3" fillId="2" borderId="3" xfId="0" applyFont="1" applyFill="1" applyBorder="1" applyAlignment="1">
      <alignment vertical="center" wrapText="1"/>
    </xf>
    <xf numFmtId="0" fontId="3" fillId="2" borderId="3"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wrapText="1"/>
    </xf>
    <xf numFmtId="0" fontId="2" fillId="4" borderId="0" xfId="0" applyFont="1" applyFill="1"/>
    <xf numFmtId="0" fontId="2" fillId="0" borderId="6" xfId="2" applyFont="1" applyFill="1" applyBorder="1" applyAlignment="1">
      <alignment vertical="center" wrapText="1"/>
    </xf>
    <xf numFmtId="0" fontId="2" fillId="0" borderId="7" xfId="2" applyFont="1" applyFill="1" applyBorder="1" applyAlignment="1">
      <alignment horizontal="left" vertical="center"/>
    </xf>
    <xf numFmtId="0" fontId="2" fillId="0" borderId="7" xfId="0" applyFont="1" applyBorder="1" applyAlignment="1">
      <alignment horizontal="center" vertical="center"/>
    </xf>
    <xf numFmtId="0" fontId="2" fillId="0" borderId="7" xfId="0" applyFont="1" applyBorder="1" applyAlignment="1">
      <alignment horizontal="center" vertical="center" wrapText="1"/>
    </xf>
    <xf numFmtId="0" fontId="3" fillId="0" borderId="7" xfId="0" applyFont="1" applyBorder="1" applyAlignment="1">
      <alignment horizontal="center" vertical="center" wrapText="1"/>
    </xf>
    <xf numFmtId="164" fontId="2" fillId="0" borderId="7" xfId="3" applyNumberFormat="1" applyFont="1" applyBorder="1" applyAlignment="1">
      <alignment horizontal="right" vertical="center" wrapText="1"/>
    </xf>
    <xf numFmtId="2" fontId="2" fillId="0" borderId="7" xfId="3" applyNumberFormat="1" applyFont="1" applyBorder="1" applyAlignment="1">
      <alignment horizontal="center" vertical="center"/>
    </xf>
    <xf numFmtId="164" fontId="2" fillId="0" borderId="7" xfId="0" applyNumberFormat="1" applyFont="1" applyBorder="1" applyAlignment="1">
      <alignment horizontal="right" vertical="center" wrapText="1"/>
    </xf>
    <xf numFmtId="4" fontId="2" fillId="0" borderId="7" xfId="0" applyNumberFormat="1" applyFont="1" applyBorder="1" applyAlignment="1">
      <alignment horizontal="right" vertical="center" wrapText="1"/>
    </xf>
    <xf numFmtId="4" fontId="2" fillId="0" borderId="8" xfId="0" applyNumberFormat="1" applyFont="1" applyBorder="1" applyAlignment="1">
      <alignment horizontal="right" vertical="center"/>
    </xf>
    <xf numFmtId="0" fontId="2" fillId="0" borderId="10" xfId="2" applyFont="1" applyFill="1" applyBorder="1" applyAlignment="1">
      <alignment vertical="center" wrapText="1"/>
    </xf>
    <xf numFmtId="0" fontId="2" fillId="0" borderId="11" xfId="2" applyFont="1" applyFill="1" applyBorder="1" applyAlignment="1">
      <alignment horizontal="left" vertical="center"/>
    </xf>
    <xf numFmtId="0" fontId="2" fillId="0" borderId="11" xfId="0" applyFont="1" applyBorder="1" applyAlignment="1">
      <alignment horizontal="center" vertical="center"/>
    </xf>
    <xf numFmtId="0" fontId="2" fillId="0" borderId="11" xfId="0" applyFont="1" applyBorder="1" applyAlignment="1">
      <alignment horizontal="center" vertical="center" wrapText="1"/>
    </xf>
    <xf numFmtId="0" fontId="3" fillId="0" borderId="11" xfId="0" applyFont="1" applyBorder="1" applyAlignment="1">
      <alignment horizontal="center" vertical="center" wrapText="1"/>
    </xf>
    <xf numFmtId="164" fontId="2" fillId="0" borderId="11" xfId="3" applyNumberFormat="1" applyFont="1" applyBorder="1" applyAlignment="1">
      <alignment horizontal="right" vertical="center" wrapText="1"/>
    </xf>
    <xf numFmtId="2" fontId="2" fillId="0" borderId="11" xfId="3" applyNumberFormat="1" applyFont="1" applyBorder="1" applyAlignment="1">
      <alignment horizontal="center" vertical="center"/>
    </xf>
    <xf numFmtId="164" fontId="2" fillId="0" borderId="11" xfId="0" applyNumberFormat="1" applyFont="1" applyBorder="1" applyAlignment="1">
      <alignment horizontal="right" vertical="center" wrapText="1"/>
    </xf>
    <xf numFmtId="4" fontId="2" fillId="0" borderId="11" xfId="0" applyNumberFormat="1" applyFont="1" applyBorder="1" applyAlignment="1">
      <alignment horizontal="right" vertical="center" wrapText="1"/>
    </xf>
    <xf numFmtId="4" fontId="2" fillId="0" borderId="12" xfId="0" applyNumberFormat="1" applyFont="1" applyBorder="1" applyAlignment="1">
      <alignment horizontal="right" vertical="center"/>
    </xf>
    <xf numFmtId="0" fontId="2" fillId="0" borderId="11" xfId="2" applyFont="1" applyFill="1" applyBorder="1" applyAlignment="1">
      <alignment horizontal="center" vertical="center"/>
    </xf>
    <xf numFmtId="3" fontId="2" fillId="0" borderId="11" xfId="2" applyNumberFormat="1" applyFont="1" applyFill="1" applyBorder="1" applyAlignment="1">
      <alignment horizontal="center" vertical="center"/>
    </xf>
    <xf numFmtId="0" fontId="2" fillId="0" borderId="11" xfId="2" applyFont="1" applyBorder="1" applyAlignment="1">
      <alignment horizontal="center" vertical="center"/>
    </xf>
    <xf numFmtId="164" fontId="2" fillId="0" borderId="11" xfId="2" applyNumberFormat="1" applyFont="1" applyBorder="1" applyAlignment="1">
      <alignment horizontal="right" vertical="center"/>
    </xf>
    <xf numFmtId="2" fontId="2" fillId="0" borderId="11" xfId="2" applyNumberFormat="1" applyFont="1" applyBorder="1" applyAlignment="1">
      <alignment horizontal="center" vertical="center"/>
    </xf>
    <xf numFmtId="0" fontId="2" fillId="2" borderId="1" xfId="0" applyFont="1" applyFill="1" applyBorder="1"/>
    <xf numFmtId="0" fontId="3" fillId="2" borderId="2" xfId="2" applyFont="1" applyFill="1" applyBorder="1"/>
    <xf numFmtId="0" fontId="2" fillId="2" borderId="3" xfId="2" applyFont="1" applyFill="1" applyBorder="1"/>
    <xf numFmtId="0" fontId="3" fillId="2" borderId="3" xfId="2" applyFont="1" applyFill="1" applyBorder="1" applyAlignment="1">
      <alignment horizontal="center"/>
    </xf>
    <xf numFmtId="3" fontId="2" fillId="2" borderId="3" xfId="2" applyNumberFormat="1" applyFont="1" applyFill="1" applyBorder="1" applyAlignment="1">
      <alignment horizontal="center"/>
    </xf>
    <xf numFmtId="0" fontId="2" fillId="2" borderId="3" xfId="2" applyFont="1" applyFill="1" applyBorder="1" applyAlignment="1">
      <alignment horizontal="right"/>
    </xf>
    <xf numFmtId="165" fontId="2" fillId="2" borderId="3" xfId="1" applyNumberFormat="1" applyFont="1" applyFill="1" applyBorder="1" applyAlignment="1">
      <alignment horizontal="center"/>
    </xf>
    <xf numFmtId="2" fontId="2" fillId="2" borderId="3" xfId="2" applyNumberFormat="1" applyFont="1" applyFill="1" applyBorder="1" applyAlignment="1">
      <alignment horizontal="right"/>
    </xf>
    <xf numFmtId="4" fontId="3" fillId="2" borderId="3" xfId="2" applyNumberFormat="1" applyFont="1" applyFill="1" applyBorder="1" applyAlignment="1">
      <alignment horizontal="right"/>
    </xf>
    <xf numFmtId="4" fontId="3" fillId="2" borderId="4" xfId="0" applyNumberFormat="1" applyFont="1" applyFill="1" applyBorder="1" applyAlignment="1">
      <alignment horizontal="right"/>
    </xf>
    <xf numFmtId="0" fontId="9" fillId="0" borderId="0" xfId="2" applyFont="1" applyFill="1" applyBorder="1" applyAlignment="1">
      <alignment wrapText="1"/>
    </xf>
    <xf numFmtId="3" fontId="9" fillId="0" borderId="0" xfId="2" applyNumberFormat="1" applyFont="1" applyFill="1" applyBorder="1" applyAlignment="1">
      <alignment horizontal="center"/>
    </xf>
    <xf numFmtId="0" fontId="9" fillId="0" borderId="0" xfId="2" applyFont="1" applyFill="1" applyBorder="1" applyAlignment="1">
      <alignment horizontal="center"/>
    </xf>
    <xf numFmtId="0" fontId="9" fillId="0" borderId="0" xfId="2" applyFont="1" applyBorder="1"/>
    <xf numFmtId="0" fontId="9" fillId="0" borderId="0" xfId="2" applyFont="1" applyBorder="1" applyAlignment="1">
      <alignment horizontal="center"/>
    </xf>
    <xf numFmtId="4" fontId="9" fillId="0" borderId="0" xfId="2" applyNumberFormat="1" applyFont="1" applyBorder="1" applyAlignment="1">
      <alignment horizontal="center"/>
    </xf>
    <xf numFmtId="2" fontId="9" fillId="0" borderId="0" xfId="2" applyNumberFormat="1" applyFont="1" applyBorder="1" applyAlignment="1">
      <alignment horizontal="center"/>
    </xf>
    <xf numFmtId="0" fontId="2" fillId="0" borderId="5" xfId="0" applyFont="1" applyBorder="1" applyAlignment="1">
      <alignment horizontal="center" vertical="center"/>
    </xf>
    <xf numFmtId="0" fontId="2" fillId="0" borderId="9" xfId="0" applyFont="1" applyBorder="1" applyAlignment="1">
      <alignment horizontal="center" vertical="center"/>
    </xf>
    <xf numFmtId="0" fontId="2" fillId="0" borderId="11" xfId="2" applyFont="1" applyFill="1" applyBorder="1" applyAlignment="1">
      <alignment horizontal="left" vertical="center" wrapText="1"/>
    </xf>
    <xf numFmtId="0" fontId="3" fillId="0" borderId="0" xfId="2" applyFont="1" applyBorder="1" applyAlignment="1">
      <alignment horizontal="left" wrapText="1"/>
    </xf>
    <xf numFmtId="0" fontId="10" fillId="0" borderId="0" xfId="0" applyFont="1" applyBorder="1"/>
    <xf numFmtId="0" fontId="9" fillId="0" borderId="0" xfId="0" applyFont="1" applyBorder="1"/>
    <xf numFmtId="0" fontId="3" fillId="3" borderId="14" xfId="0" applyFont="1" applyFill="1" applyBorder="1" applyAlignment="1">
      <alignment vertical="center"/>
    </xf>
    <xf numFmtId="0" fontId="3" fillId="3" borderId="14" xfId="0" applyFont="1" applyFill="1" applyBorder="1" applyAlignment="1">
      <alignment vertical="center" wrapText="1"/>
    </xf>
    <xf numFmtId="0" fontId="3" fillId="3" borderId="14" xfId="0" applyFont="1" applyFill="1" applyBorder="1" applyAlignment="1">
      <alignment horizontal="center" vertical="center" wrapText="1"/>
    </xf>
    <xf numFmtId="0" fontId="3" fillId="3" borderId="14" xfId="0" applyFont="1" applyFill="1" applyBorder="1" applyAlignment="1">
      <alignment horizontal="center" vertical="center"/>
    </xf>
    <xf numFmtId="0" fontId="3" fillId="3" borderId="15" xfId="0" applyFont="1" applyFill="1" applyBorder="1" applyAlignment="1">
      <alignment horizontal="center" vertical="center" wrapText="1"/>
    </xf>
    <xf numFmtId="0" fontId="2" fillId="4" borderId="0" xfId="0" applyFont="1" applyFill="1" applyAlignment="1">
      <alignment vertical="center"/>
    </xf>
    <xf numFmtId="0" fontId="2" fillId="0" borderId="17" xfId="0" applyFont="1" applyBorder="1" applyAlignment="1">
      <alignment wrapText="1"/>
    </xf>
    <xf numFmtId="0" fontId="2" fillId="5" borderId="17" xfId="0" applyFont="1" applyFill="1" applyBorder="1"/>
    <xf numFmtId="0" fontId="2" fillId="0" borderId="17" xfId="0" applyFont="1" applyBorder="1" applyAlignment="1">
      <alignment horizontal="center"/>
    </xf>
    <xf numFmtId="0" fontId="3" fillId="0" borderId="17" xfId="0" applyFont="1" applyFill="1" applyBorder="1" applyAlignment="1">
      <alignment horizontal="left" wrapText="1"/>
    </xf>
    <xf numFmtId="0" fontId="3" fillId="0" borderId="17" xfId="0" applyFont="1" applyFill="1" applyBorder="1" applyAlignment="1">
      <alignment horizontal="left"/>
    </xf>
    <xf numFmtId="164" fontId="2" fillId="0" borderId="17" xfId="0" applyNumberFormat="1" applyFont="1" applyFill="1" applyBorder="1" applyAlignment="1">
      <alignment horizontal="right" wrapText="1"/>
    </xf>
    <xf numFmtId="2" fontId="2" fillId="0" borderId="17" xfId="0" applyNumberFormat="1" applyFont="1" applyFill="1" applyBorder="1" applyAlignment="1">
      <alignment horizontal="center"/>
    </xf>
    <xf numFmtId="164" fontId="2" fillId="0" borderId="17" xfId="0" applyNumberFormat="1" applyFont="1" applyBorder="1" applyAlignment="1">
      <alignment horizontal="right"/>
    </xf>
    <xf numFmtId="4" fontId="2" fillId="0" borderId="17" xfId="0" applyNumberFormat="1" applyFont="1" applyBorder="1" applyAlignment="1">
      <alignment horizontal="right"/>
    </xf>
    <xf numFmtId="4" fontId="2" fillId="0" borderId="18" xfId="0" applyNumberFormat="1" applyFont="1" applyBorder="1" applyAlignment="1">
      <alignment horizontal="right"/>
    </xf>
    <xf numFmtId="0" fontId="2" fillId="0" borderId="11" xfId="0" applyFont="1" applyBorder="1" applyAlignment="1">
      <alignment wrapText="1"/>
    </xf>
    <xf numFmtId="0" fontId="2" fillId="5" borderId="11" xfId="0" applyFont="1" applyFill="1" applyBorder="1"/>
    <xf numFmtId="0" fontId="2" fillId="0" borderId="11" xfId="0" applyFont="1" applyBorder="1" applyAlignment="1">
      <alignment horizontal="center"/>
    </xf>
    <xf numFmtId="0" fontId="2" fillId="0" borderId="11" xfId="0" applyFont="1" applyBorder="1"/>
    <xf numFmtId="164" fontId="2" fillId="0" borderId="11" xfId="0" applyNumberFormat="1" applyFont="1" applyFill="1" applyBorder="1" applyAlignment="1">
      <alignment horizontal="right" wrapText="1"/>
    </xf>
    <xf numFmtId="2" fontId="2" fillId="0" borderId="11" xfId="0" applyNumberFormat="1" applyFont="1" applyFill="1" applyBorder="1" applyAlignment="1">
      <alignment horizontal="center"/>
    </xf>
    <xf numFmtId="164" fontId="2" fillId="0" borderId="11" xfId="0" applyNumberFormat="1" applyFont="1" applyBorder="1" applyAlignment="1">
      <alignment horizontal="right"/>
    </xf>
    <xf numFmtId="4" fontId="2" fillId="0" borderId="11" xfId="0" applyNumberFormat="1" applyFont="1" applyBorder="1" applyAlignment="1">
      <alignment horizontal="right"/>
    </xf>
    <xf numFmtId="4" fontId="2" fillId="0" borderId="12" xfId="0" applyNumberFormat="1" applyFont="1" applyBorder="1" applyAlignment="1">
      <alignment horizontal="right"/>
    </xf>
    <xf numFmtId="0" fontId="2" fillId="4" borderId="20" xfId="0" applyFont="1" applyFill="1" applyBorder="1" applyAlignment="1">
      <alignment wrapText="1"/>
    </xf>
    <xf numFmtId="0" fontId="2" fillId="4" borderId="20" xfId="0" applyFont="1" applyFill="1" applyBorder="1"/>
    <xf numFmtId="0" fontId="2" fillId="4" borderId="20" xfId="0" applyFont="1" applyFill="1" applyBorder="1" applyAlignment="1">
      <alignment horizontal="center"/>
    </xf>
    <xf numFmtId="0" fontId="2" fillId="0" borderId="20" xfId="0" applyFont="1" applyBorder="1" applyAlignment="1">
      <alignment horizontal="center"/>
    </xf>
    <xf numFmtId="0" fontId="2" fillId="0" borderId="20" xfId="0" applyFont="1" applyBorder="1"/>
    <xf numFmtId="164" fontId="2" fillId="0" borderId="20" xfId="0" applyNumberFormat="1" applyFont="1" applyFill="1" applyBorder="1" applyAlignment="1">
      <alignment horizontal="right" wrapText="1"/>
    </xf>
    <xf numFmtId="2" fontId="2" fillId="0" borderId="20" xfId="0" applyNumberFormat="1" applyFont="1" applyFill="1" applyBorder="1" applyAlignment="1">
      <alignment horizontal="center"/>
    </xf>
    <xf numFmtId="164" fontId="2" fillId="0" borderId="20" xfId="0" applyNumberFormat="1" applyFont="1" applyFill="1" applyBorder="1" applyAlignment="1">
      <alignment horizontal="right"/>
    </xf>
    <xf numFmtId="4" fontId="2" fillId="0" borderId="20" xfId="0" applyNumberFormat="1" applyFont="1" applyFill="1" applyBorder="1" applyAlignment="1">
      <alignment horizontal="right"/>
    </xf>
    <xf numFmtId="4" fontId="2" fillId="0" borderId="21" xfId="0" applyNumberFormat="1" applyFont="1" applyFill="1" applyBorder="1" applyAlignment="1">
      <alignment horizontal="right"/>
    </xf>
    <xf numFmtId="0" fontId="11" fillId="2" borderId="3" xfId="2" applyFont="1" applyFill="1" applyBorder="1"/>
    <xf numFmtId="0" fontId="2" fillId="2" borderId="3" xfId="2" applyFont="1" applyFill="1" applyBorder="1" applyAlignment="1">
      <alignment horizontal="center"/>
    </xf>
    <xf numFmtId="0" fontId="11" fillId="2" borderId="3" xfId="2" applyFont="1" applyFill="1" applyBorder="1" applyAlignment="1">
      <alignment horizontal="center"/>
    </xf>
    <xf numFmtId="165" fontId="3" fillId="2" borderId="3" xfId="1" applyNumberFormat="1" applyFont="1" applyFill="1" applyBorder="1" applyAlignment="1" applyProtection="1">
      <alignment horizontal="center"/>
    </xf>
    <xf numFmtId="4" fontId="3" fillId="2" borderId="4" xfId="2" applyNumberFormat="1" applyFont="1" applyFill="1" applyBorder="1" applyAlignment="1">
      <alignment horizontal="right"/>
    </xf>
    <xf numFmtId="0" fontId="3" fillId="0" borderId="0" xfId="0" applyFont="1"/>
    <xf numFmtId="16" fontId="2" fillId="0" borderId="5" xfId="0" applyNumberFormat="1" applyFont="1" applyBorder="1" applyAlignment="1">
      <alignment horizontal="center" vertical="center"/>
    </xf>
    <xf numFmtId="16" fontId="2" fillId="0" borderId="9" xfId="0" applyNumberFormat="1" applyFont="1" applyBorder="1" applyAlignment="1">
      <alignment horizontal="center" vertical="center"/>
    </xf>
    <xf numFmtId="0" fontId="2" fillId="0" borderId="0" xfId="0" applyFont="1" applyBorder="1" applyAlignment="1">
      <alignment horizontal="center"/>
    </xf>
    <xf numFmtId="0" fontId="3" fillId="3" borderId="3" xfId="0" applyFont="1" applyFill="1" applyBorder="1" applyAlignment="1">
      <alignment vertical="center"/>
    </xf>
    <xf numFmtId="0" fontId="3" fillId="3" borderId="3" xfId="0" applyFont="1" applyFill="1" applyBorder="1" applyAlignment="1">
      <alignment vertical="center" wrapText="1"/>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wrapText="1"/>
    </xf>
    <xf numFmtId="0" fontId="12" fillId="0" borderId="17" xfId="2" applyFont="1" applyFill="1" applyBorder="1" applyAlignment="1">
      <alignment vertical="center" wrapText="1"/>
    </xf>
    <xf numFmtId="0" fontId="12" fillId="0" borderId="17" xfId="0" applyFont="1" applyFill="1" applyBorder="1" applyAlignment="1">
      <alignment vertical="center" wrapText="1"/>
    </xf>
    <xf numFmtId="0" fontId="12" fillId="0" borderId="17" xfId="0" applyFont="1" applyBorder="1" applyAlignment="1">
      <alignment horizontal="center" vertical="center"/>
    </xf>
    <xf numFmtId="3" fontId="12" fillId="0" borderId="17" xfId="0" applyNumberFormat="1" applyFont="1" applyBorder="1" applyAlignment="1">
      <alignment horizontal="center" vertical="center"/>
    </xf>
    <xf numFmtId="0" fontId="12" fillId="0" borderId="17" xfId="0" applyFont="1" applyBorder="1" applyAlignment="1">
      <alignment vertical="center"/>
    </xf>
    <xf numFmtId="0" fontId="12" fillId="0" borderId="17" xfId="0" applyFont="1" applyFill="1" applyBorder="1" applyAlignment="1">
      <alignment vertical="center"/>
    </xf>
    <xf numFmtId="164" fontId="2" fillId="0" borderId="17" xfId="0" applyNumberFormat="1" applyFont="1" applyBorder="1" applyAlignment="1">
      <alignment horizontal="right" vertical="center"/>
    </xf>
    <xf numFmtId="4" fontId="2" fillId="0" borderId="17" xfId="2" applyNumberFormat="1" applyFont="1" applyBorder="1" applyAlignment="1">
      <alignment horizontal="center" vertical="center"/>
    </xf>
    <xf numFmtId="164" fontId="12" fillId="0" borderId="17" xfId="0" applyNumberFormat="1" applyFont="1" applyBorder="1" applyAlignment="1">
      <alignment horizontal="right" vertical="center"/>
    </xf>
    <xf numFmtId="4" fontId="12" fillId="0" borderId="17" xfId="0" applyNumberFormat="1" applyFont="1" applyBorder="1" applyAlignment="1">
      <alignment horizontal="right" vertical="center"/>
    </xf>
    <xf numFmtId="4" fontId="12" fillId="0" borderId="18" xfId="0" applyNumberFormat="1" applyFont="1" applyBorder="1" applyAlignment="1">
      <alignment vertical="center"/>
    </xf>
    <xf numFmtId="0" fontId="2" fillId="0" borderId="0" xfId="0" applyFont="1" applyAlignment="1">
      <alignment vertical="center"/>
    </xf>
    <xf numFmtId="0" fontId="12" fillId="0" borderId="23" xfId="2" applyFont="1" applyFill="1" applyBorder="1" applyAlignment="1">
      <alignment vertical="center" wrapText="1"/>
    </xf>
    <xf numFmtId="0" fontId="12" fillId="0" borderId="23" xfId="0" applyFont="1" applyFill="1" applyBorder="1" applyAlignment="1">
      <alignment vertical="center" wrapText="1"/>
    </xf>
    <xf numFmtId="0" fontId="12" fillId="0" borderId="23" xfId="0" applyFont="1" applyBorder="1" applyAlignment="1">
      <alignment horizontal="center" vertical="center"/>
    </xf>
    <xf numFmtId="0" fontId="12" fillId="0" borderId="23" xfId="0" applyFont="1" applyBorder="1" applyAlignment="1">
      <alignment vertical="center"/>
    </xf>
    <xf numFmtId="0" fontId="12" fillId="0" borderId="23" xfId="0" applyFont="1" applyFill="1" applyBorder="1" applyAlignment="1">
      <alignment vertical="center"/>
    </xf>
    <xf numFmtId="164" fontId="2" fillId="0" borderId="23" xfId="0" applyNumberFormat="1" applyFont="1" applyBorder="1" applyAlignment="1">
      <alignment horizontal="right" vertical="center"/>
    </xf>
    <xf numFmtId="4" fontId="2" fillId="0" borderId="23" xfId="2" applyNumberFormat="1" applyFont="1" applyBorder="1" applyAlignment="1">
      <alignment horizontal="center" vertical="center"/>
    </xf>
    <xf numFmtId="164" fontId="12" fillId="0" borderId="23" xfId="0" applyNumberFormat="1" applyFont="1" applyBorder="1" applyAlignment="1">
      <alignment horizontal="right" vertical="center"/>
    </xf>
    <xf numFmtId="4" fontId="12" fillId="0" borderId="23" xfId="0" applyNumberFormat="1" applyFont="1" applyBorder="1" applyAlignment="1">
      <alignment horizontal="right" vertical="center"/>
    </xf>
    <xf numFmtId="4" fontId="12" fillId="0" borderId="24" xfId="0" applyNumberFormat="1" applyFont="1" applyBorder="1" applyAlignment="1">
      <alignment vertical="center"/>
    </xf>
    <xf numFmtId="0" fontId="3" fillId="2" borderId="3" xfId="2" applyFont="1" applyFill="1" applyBorder="1"/>
    <xf numFmtId="0" fontId="13" fillId="2" borderId="3" xfId="0" applyFont="1" applyFill="1" applyBorder="1" applyAlignment="1">
      <alignment wrapText="1"/>
    </xf>
    <xf numFmtId="0" fontId="9" fillId="2" borderId="3" xfId="0" applyFont="1" applyFill="1" applyBorder="1" applyAlignment="1">
      <alignment horizontal="center"/>
    </xf>
    <xf numFmtId="0" fontId="13" fillId="2" borderId="3" xfId="0" applyFont="1" applyFill="1" applyBorder="1" applyAlignment="1">
      <alignment horizontal="center"/>
    </xf>
    <xf numFmtId="0" fontId="13" fillId="2" borderId="3" xfId="0" applyFont="1" applyFill="1" applyBorder="1"/>
    <xf numFmtId="0" fontId="2" fillId="2" borderId="3" xfId="0" applyFont="1" applyFill="1" applyBorder="1"/>
    <xf numFmtId="0" fontId="2" fillId="2" borderId="3" xfId="0" applyFont="1" applyFill="1" applyBorder="1" applyAlignment="1">
      <alignment horizontal="center"/>
    </xf>
    <xf numFmtId="4" fontId="2" fillId="2" borderId="3" xfId="2" applyNumberFormat="1" applyFont="1" applyFill="1" applyBorder="1" applyAlignment="1">
      <alignment horizontal="center"/>
    </xf>
    <xf numFmtId="164" fontId="2" fillId="2" borderId="3" xfId="0" applyNumberFormat="1" applyFont="1" applyFill="1" applyBorder="1" applyAlignment="1">
      <alignment horizontal="center"/>
    </xf>
    <xf numFmtId="4" fontId="3" fillId="2" borderId="3" xfId="0" applyNumberFormat="1" applyFont="1" applyFill="1" applyBorder="1" applyAlignment="1">
      <alignment horizontal="right"/>
    </xf>
    <xf numFmtId="4" fontId="3" fillId="2" borderId="4" xfId="0" applyNumberFormat="1" applyFont="1" applyFill="1" applyBorder="1"/>
    <xf numFmtId="4" fontId="12" fillId="0" borderId="26" xfId="0" applyNumberFormat="1" applyFont="1" applyBorder="1" applyAlignment="1">
      <alignment vertical="center"/>
    </xf>
    <xf numFmtId="0" fontId="12" fillId="0" borderId="11" xfId="2" applyFont="1" applyFill="1" applyBorder="1" applyAlignment="1">
      <alignment vertical="center" wrapText="1"/>
    </xf>
    <xf numFmtId="0" fontId="12" fillId="0" borderId="11" xfId="0" applyFont="1" applyFill="1" applyBorder="1" applyAlignment="1">
      <alignment vertical="center" wrapText="1"/>
    </xf>
    <xf numFmtId="0" fontId="12" fillId="0" borderId="11" xfId="0" applyFont="1" applyBorder="1" applyAlignment="1">
      <alignment horizontal="center" vertical="center"/>
    </xf>
    <xf numFmtId="3" fontId="12" fillId="0" borderId="11" xfId="0" applyNumberFormat="1" applyFont="1" applyBorder="1" applyAlignment="1">
      <alignment horizontal="center" vertical="center"/>
    </xf>
    <xf numFmtId="0" fontId="12" fillId="0" borderId="11" xfId="0" applyFont="1" applyBorder="1" applyAlignment="1">
      <alignment vertical="center"/>
    </xf>
    <xf numFmtId="0" fontId="12" fillId="0" borderId="11" xfId="0" applyFont="1" applyFill="1" applyBorder="1" applyAlignment="1">
      <alignment vertical="center"/>
    </xf>
    <xf numFmtId="164" fontId="2" fillId="0" borderId="11" xfId="0" applyNumberFormat="1" applyFont="1" applyBorder="1" applyAlignment="1">
      <alignment horizontal="right" vertical="center"/>
    </xf>
    <xf numFmtId="4" fontId="2" fillId="0" borderId="11" xfId="2" applyNumberFormat="1" applyFont="1" applyBorder="1" applyAlignment="1">
      <alignment horizontal="center" vertical="center"/>
    </xf>
    <xf numFmtId="164" fontId="12" fillId="0" borderId="11" xfId="0" applyNumberFormat="1" applyFont="1" applyBorder="1" applyAlignment="1">
      <alignment horizontal="right" vertical="center"/>
    </xf>
    <xf numFmtId="4" fontId="12" fillId="0" borderId="11" xfId="0" applyNumberFormat="1" applyFont="1" applyBorder="1" applyAlignment="1">
      <alignment horizontal="right" vertical="center"/>
    </xf>
    <xf numFmtId="4" fontId="12" fillId="0" borderId="12" xfId="0" applyNumberFormat="1" applyFont="1" applyBorder="1" applyAlignment="1">
      <alignment vertical="center"/>
    </xf>
    <xf numFmtId="0" fontId="12" fillId="4" borderId="11" xfId="0" applyFont="1" applyFill="1" applyBorder="1" applyAlignment="1">
      <alignment vertical="center" wrapText="1"/>
    </xf>
    <xf numFmtId="0" fontId="2" fillId="4" borderId="11" xfId="0" applyFont="1" applyFill="1" applyBorder="1" applyAlignment="1">
      <alignment vertical="center" wrapText="1"/>
    </xf>
    <xf numFmtId="0" fontId="2" fillId="0" borderId="11" xfId="0" applyFont="1" applyBorder="1" applyAlignment="1">
      <alignment vertical="center" wrapText="1"/>
    </xf>
    <xf numFmtId="0" fontId="3" fillId="0" borderId="0" xfId="0" applyFont="1" applyAlignment="1">
      <alignment horizontal="center"/>
    </xf>
    <xf numFmtId="0" fontId="3" fillId="2" borderId="1" xfId="0" applyFont="1" applyFill="1" applyBorder="1" applyAlignment="1">
      <alignment horizontal="center" vertical="center"/>
    </xf>
    <xf numFmtId="0" fontId="2" fillId="0" borderId="16" xfId="0" applyFont="1" applyBorder="1" applyAlignment="1">
      <alignment horizontal="center" vertical="center"/>
    </xf>
    <xf numFmtId="0" fontId="2" fillId="0" borderId="22" xfId="0" applyFont="1" applyBorder="1" applyAlignment="1">
      <alignment horizontal="center" vertical="center"/>
    </xf>
    <xf numFmtId="0" fontId="2" fillId="2" borderId="1" xfId="0" applyFont="1" applyFill="1" applyBorder="1" applyAlignment="1">
      <alignment horizontal="center"/>
    </xf>
    <xf numFmtId="0" fontId="3" fillId="0" borderId="0" xfId="0" applyFont="1" applyBorder="1" applyAlignment="1">
      <alignment horizontal="left"/>
    </xf>
    <xf numFmtId="0" fontId="3" fillId="0" borderId="0" xfId="2" applyFont="1" applyBorder="1" applyAlignment="1">
      <alignment horizontal="left"/>
    </xf>
    <xf numFmtId="0" fontId="2" fillId="0" borderId="0" xfId="0" applyFont="1" applyAlignment="1">
      <alignment horizontal="right"/>
    </xf>
    <xf numFmtId="0" fontId="2" fillId="0" borderId="0" xfId="0" applyFont="1" applyFill="1" applyAlignment="1">
      <alignment horizontal="right"/>
    </xf>
    <xf numFmtId="0" fontId="2" fillId="0" borderId="0" xfId="0" applyFont="1" applyBorder="1" applyAlignment="1">
      <alignment horizontal="right"/>
    </xf>
    <xf numFmtId="3" fontId="12" fillId="0" borderId="17" xfId="0" applyNumberFormat="1" applyFont="1" applyBorder="1" applyAlignment="1">
      <alignment vertical="center" wrapText="1"/>
    </xf>
    <xf numFmtId="0" fontId="12" fillId="0" borderId="17" xfId="0" applyFont="1" applyBorder="1" applyAlignment="1">
      <alignment horizontal="center" vertical="center" wrapText="1"/>
    </xf>
    <xf numFmtId="3" fontId="12" fillId="0" borderId="17" xfId="0" applyNumberFormat="1" applyFont="1" applyBorder="1" applyAlignment="1">
      <alignment horizontal="center" vertical="center" wrapText="1"/>
    </xf>
    <xf numFmtId="0" fontId="12" fillId="0" borderId="17" xfId="0" applyFont="1" applyBorder="1" applyAlignment="1">
      <alignment vertical="center" wrapText="1"/>
    </xf>
    <xf numFmtId="164" fontId="2" fillId="0" borderId="17" xfId="0" applyNumberFormat="1" applyFont="1" applyBorder="1" applyAlignment="1">
      <alignment horizontal="right" vertical="center" wrapText="1"/>
    </xf>
    <xf numFmtId="4" fontId="2" fillId="0" borderId="17" xfId="2" applyNumberFormat="1" applyFont="1" applyBorder="1" applyAlignment="1">
      <alignment horizontal="center" vertical="center" wrapText="1"/>
    </xf>
    <xf numFmtId="167" fontId="2" fillId="0" borderId="17" xfId="0" applyNumberFormat="1" applyFont="1" applyBorder="1" applyAlignment="1">
      <alignment horizontal="right" vertical="center" wrapText="1"/>
    </xf>
    <xf numFmtId="4" fontId="2" fillId="0" borderId="17" xfId="0" applyNumberFormat="1" applyFont="1" applyBorder="1" applyAlignment="1">
      <alignment horizontal="right" vertical="center" wrapText="1"/>
    </xf>
    <xf numFmtId="4" fontId="2" fillId="0" borderId="18" xfId="0" applyNumberFormat="1" applyFont="1" applyBorder="1" applyAlignment="1">
      <alignment vertical="center" wrapText="1"/>
    </xf>
    <xf numFmtId="0" fontId="2" fillId="0" borderId="0" xfId="0" applyFont="1" applyAlignment="1">
      <alignment vertical="center" wrapText="1"/>
    </xf>
    <xf numFmtId="3" fontId="12" fillId="0" borderId="11" xfId="0" applyNumberFormat="1" applyFont="1" applyBorder="1" applyAlignment="1">
      <alignment vertical="center" wrapText="1"/>
    </xf>
    <xf numFmtId="0" fontId="12" fillId="0" borderId="11" xfId="0" applyFont="1" applyBorder="1" applyAlignment="1">
      <alignment horizontal="center" vertical="center" wrapText="1"/>
    </xf>
    <xf numFmtId="3" fontId="12" fillId="0" borderId="11" xfId="0" applyNumberFormat="1" applyFont="1" applyBorder="1" applyAlignment="1">
      <alignment horizontal="center" vertical="center" wrapText="1"/>
    </xf>
    <xf numFmtId="0" fontId="12" fillId="0" borderId="11" xfId="0" applyFont="1" applyBorder="1" applyAlignment="1">
      <alignment vertical="center" wrapText="1"/>
    </xf>
    <xf numFmtId="4" fontId="2" fillId="0" borderId="11" xfId="2" applyNumberFormat="1" applyFont="1" applyBorder="1" applyAlignment="1">
      <alignment horizontal="center" vertical="center" wrapText="1"/>
    </xf>
    <xf numFmtId="167" fontId="2" fillId="0" borderId="11" xfId="0" applyNumberFormat="1" applyFont="1" applyBorder="1" applyAlignment="1">
      <alignment horizontal="right" vertical="center" wrapText="1"/>
    </xf>
    <xf numFmtId="4" fontId="2" fillId="0" borderId="12" xfId="0" applyNumberFormat="1" applyFont="1" applyBorder="1" applyAlignment="1">
      <alignment vertical="center" wrapText="1"/>
    </xf>
    <xf numFmtId="3" fontId="12" fillId="0" borderId="11" xfId="0" applyNumberFormat="1" applyFont="1" applyBorder="1" applyAlignment="1">
      <alignment vertical="center" wrapText="1" shrinkToFit="1"/>
    </xf>
    <xf numFmtId="3" fontId="12" fillId="4" borderId="11" xfId="0" applyNumberFormat="1" applyFont="1" applyFill="1" applyBorder="1" applyAlignment="1">
      <alignment vertical="center" wrapText="1"/>
    </xf>
    <xf numFmtId="3" fontId="12" fillId="4" borderId="11" xfId="0" applyNumberFormat="1" applyFont="1" applyFill="1" applyBorder="1" applyAlignment="1">
      <alignment horizontal="center" vertical="center" wrapText="1"/>
    </xf>
    <xf numFmtId="164" fontId="2" fillId="4" borderId="11" xfId="0" applyNumberFormat="1" applyFont="1" applyFill="1" applyBorder="1" applyAlignment="1">
      <alignment horizontal="right" vertical="center" wrapText="1"/>
    </xf>
    <xf numFmtId="4" fontId="2" fillId="4" borderId="11" xfId="2" applyNumberFormat="1" applyFont="1" applyFill="1" applyBorder="1" applyAlignment="1">
      <alignment horizontal="center" vertical="center" wrapText="1"/>
    </xf>
    <xf numFmtId="0" fontId="2" fillId="4" borderId="0" xfId="0" applyFont="1" applyFill="1" applyAlignment="1">
      <alignment vertical="center" wrapText="1"/>
    </xf>
    <xf numFmtId="0" fontId="2" fillId="0" borderId="11" xfId="0" applyFont="1" applyFill="1" applyBorder="1" applyAlignment="1">
      <alignment vertical="center" wrapText="1"/>
    </xf>
    <xf numFmtId="3" fontId="2" fillId="0" borderId="11" xfId="0" applyNumberFormat="1" applyFont="1" applyBorder="1" applyAlignment="1">
      <alignment vertical="center" wrapText="1" shrinkToFit="1"/>
    </xf>
    <xf numFmtId="3" fontId="2" fillId="0" borderId="11" xfId="0" applyNumberFormat="1" applyFont="1" applyBorder="1" applyAlignment="1">
      <alignment horizontal="center" vertical="center" wrapText="1"/>
    </xf>
    <xf numFmtId="3" fontId="12" fillId="0" borderId="11" xfId="0" applyNumberFormat="1" applyFont="1" applyFill="1" applyBorder="1" applyAlignment="1">
      <alignment vertical="center" wrapText="1"/>
    </xf>
    <xf numFmtId="3" fontId="12" fillId="0" borderId="11" xfId="0" applyNumberFormat="1" applyFont="1" applyFill="1" applyBorder="1" applyAlignment="1">
      <alignment horizontal="center" vertical="center" wrapText="1"/>
    </xf>
    <xf numFmtId="0" fontId="2" fillId="0" borderId="0" xfId="0" applyFont="1" applyFill="1" applyAlignment="1">
      <alignment vertical="center" wrapText="1"/>
    </xf>
    <xf numFmtId="3" fontId="2" fillId="0" borderId="11" xfId="0" applyNumberFormat="1" applyFont="1" applyBorder="1" applyAlignment="1">
      <alignment vertical="center" wrapText="1"/>
    </xf>
    <xf numFmtId="0" fontId="12" fillId="6" borderId="11" xfId="0" applyFont="1" applyFill="1" applyBorder="1" applyAlignment="1">
      <alignment vertical="center" wrapText="1"/>
    </xf>
    <xf numFmtId="3" fontId="2" fillId="7" borderId="11" xfId="0" applyNumberFormat="1" applyFont="1" applyFill="1" applyBorder="1" applyAlignment="1">
      <alignment vertical="center" wrapText="1"/>
    </xf>
    <xf numFmtId="3" fontId="12" fillId="6" borderId="11" xfId="0" applyNumberFormat="1" applyFont="1" applyFill="1" applyBorder="1" applyAlignment="1">
      <alignment horizontal="center" vertical="center" wrapText="1"/>
    </xf>
    <xf numFmtId="3" fontId="11" fillId="6" borderId="11" xfId="0" applyNumberFormat="1" applyFont="1" applyFill="1" applyBorder="1" applyAlignment="1">
      <alignment vertical="center" wrapText="1"/>
    </xf>
    <xf numFmtId="3" fontId="3" fillId="0" borderId="11" xfId="0" applyNumberFormat="1" applyFont="1" applyBorder="1" applyAlignment="1">
      <alignment vertical="center" wrapText="1"/>
    </xf>
    <xf numFmtId="3" fontId="8" fillId="0" borderId="11" xfId="0" applyNumberFormat="1" applyFont="1" applyBorder="1" applyAlignment="1">
      <alignment vertical="center" wrapText="1"/>
    </xf>
    <xf numFmtId="0" fontId="12" fillId="4" borderId="23" xfId="0" applyFont="1" applyFill="1" applyBorder="1" applyAlignment="1">
      <alignment vertical="center" wrapText="1"/>
    </xf>
    <xf numFmtId="0" fontId="12" fillId="0" borderId="23" xfId="0" applyFont="1" applyBorder="1" applyAlignment="1">
      <alignment horizontal="center" vertical="center" wrapText="1"/>
    </xf>
    <xf numFmtId="3" fontId="12" fillId="4" borderId="23" xfId="0" applyNumberFormat="1" applyFont="1" applyFill="1" applyBorder="1" applyAlignment="1">
      <alignment horizontal="center" vertical="center" wrapText="1"/>
    </xf>
    <xf numFmtId="3" fontId="8" fillId="4" borderId="23" xfId="0" applyNumberFormat="1" applyFont="1" applyFill="1" applyBorder="1" applyAlignment="1">
      <alignment vertical="center" wrapText="1"/>
    </xf>
    <xf numFmtId="164" fontId="2" fillId="4" borderId="23" xfId="0" applyNumberFormat="1" applyFont="1" applyFill="1" applyBorder="1" applyAlignment="1">
      <alignment horizontal="right" vertical="center" wrapText="1"/>
    </xf>
    <xf numFmtId="4" fontId="2" fillId="4" borderId="23" xfId="2" applyNumberFormat="1" applyFont="1" applyFill="1" applyBorder="1" applyAlignment="1">
      <alignment horizontal="center" vertical="center" wrapText="1"/>
    </xf>
    <xf numFmtId="167" fontId="2" fillId="0" borderId="23" xfId="0" applyNumberFormat="1" applyFont="1" applyBorder="1" applyAlignment="1">
      <alignment horizontal="right" vertical="center" wrapText="1"/>
    </xf>
    <xf numFmtId="4" fontId="2" fillId="0" borderId="23" xfId="0" applyNumberFormat="1" applyFont="1" applyBorder="1" applyAlignment="1">
      <alignment horizontal="right" vertical="center" wrapText="1"/>
    </xf>
    <xf numFmtId="4" fontId="2" fillId="0" borderId="24" xfId="0" applyNumberFormat="1" applyFont="1" applyBorder="1" applyAlignment="1">
      <alignment vertical="center" wrapText="1"/>
    </xf>
    <xf numFmtId="0" fontId="11" fillId="2" borderId="28" xfId="0" applyFont="1" applyFill="1" applyBorder="1"/>
    <xf numFmtId="0" fontId="2" fillId="2" borderId="28" xfId="0" applyFont="1" applyFill="1" applyBorder="1"/>
    <xf numFmtId="0" fontId="12" fillId="2" borderId="28" xfId="0" applyFont="1" applyFill="1" applyBorder="1" applyAlignment="1">
      <alignment horizontal="center"/>
    </xf>
    <xf numFmtId="0" fontId="12" fillId="2" borderId="28" xfId="0" applyFont="1" applyFill="1" applyBorder="1"/>
    <xf numFmtId="0" fontId="2" fillId="2" borderId="28" xfId="0" applyFont="1" applyFill="1" applyBorder="1" applyAlignment="1">
      <alignment horizontal="right"/>
    </xf>
    <xf numFmtId="4" fontId="2" fillId="2" borderId="28" xfId="2" applyNumberFormat="1" applyFont="1" applyFill="1" applyBorder="1" applyAlignment="1">
      <alignment horizontal="center"/>
    </xf>
    <xf numFmtId="167" fontId="2" fillId="2" borderId="28" xfId="0" applyNumberFormat="1" applyFont="1" applyFill="1" applyBorder="1" applyAlignment="1">
      <alignment horizontal="right"/>
    </xf>
    <xf numFmtId="4" fontId="3" fillId="2" borderId="28" xfId="0" applyNumberFormat="1" applyFont="1" applyFill="1" applyBorder="1" applyAlignment="1">
      <alignment horizontal="right"/>
    </xf>
    <xf numFmtId="4" fontId="3" fillId="2" borderId="29" xfId="0" applyNumberFormat="1" applyFont="1" applyFill="1" applyBorder="1"/>
    <xf numFmtId="0" fontId="12" fillId="0" borderId="0" xfId="0" applyFont="1" applyFill="1" applyBorder="1" applyAlignment="1">
      <alignment horizontal="center"/>
    </xf>
    <xf numFmtId="0" fontId="12" fillId="0" borderId="0" xfId="0" applyFont="1" applyBorder="1"/>
    <xf numFmtId="0" fontId="12" fillId="0" borderId="0" xfId="0" applyFont="1" applyFill="1" applyBorder="1"/>
    <xf numFmtId="4" fontId="2" fillId="0" borderId="0" xfId="2" applyNumberFormat="1" applyFont="1" applyBorder="1" applyAlignment="1">
      <alignment horizontal="center"/>
    </xf>
    <xf numFmtId="167" fontId="2" fillId="0" borderId="0" xfId="0" applyNumberFormat="1" applyFont="1" applyBorder="1" applyAlignment="1">
      <alignment horizontal="right"/>
    </xf>
    <xf numFmtId="164" fontId="2" fillId="0" borderId="0" xfId="0" applyNumberFormat="1" applyFont="1" applyBorder="1"/>
    <xf numFmtId="0" fontId="14" fillId="0" borderId="0" xfId="0" applyFont="1" applyBorder="1"/>
    <xf numFmtId="0" fontId="3" fillId="2" borderId="13" xfId="0" applyFont="1" applyFill="1" applyBorder="1" applyAlignment="1">
      <alignment horizontal="center" vertical="center"/>
    </xf>
    <xf numFmtId="0" fontId="3" fillId="8" borderId="30" xfId="0" applyFont="1" applyFill="1" applyBorder="1" applyAlignment="1">
      <alignment horizontal="center" vertical="center"/>
    </xf>
    <xf numFmtId="0" fontId="3" fillId="8" borderId="31" xfId="0" applyFont="1" applyFill="1" applyBorder="1" applyAlignment="1">
      <alignment horizontal="center" vertical="center"/>
    </xf>
    <xf numFmtId="0" fontId="3" fillId="8" borderId="2" xfId="0" applyFont="1" applyFill="1" applyBorder="1" applyAlignment="1">
      <alignment horizontal="center" vertical="center"/>
    </xf>
    <xf numFmtId="0" fontId="3" fillId="9" borderId="14" xfId="0" applyFont="1" applyFill="1" applyBorder="1" applyAlignment="1">
      <alignment horizontal="center" vertical="center" wrapText="1"/>
    </xf>
    <xf numFmtId="0" fontId="3" fillId="9" borderId="14" xfId="0" applyFont="1" applyFill="1" applyBorder="1" applyAlignment="1">
      <alignment horizontal="center" vertical="center"/>
    </xf>
    <xf numFmtId="0" fontId="3" fillId="9" borderId="15" xfId="0" applyFont="1" applyFill="1" applyBorder="1" applyAlignment="1">
      <alignment horizontal="center" vertical="center" wrapText="1"/>
    </xf>
    <xf numFmtId="0" fontId="12" fillId="4" borderId="20" xfId="0" applyFont="1" applyFill="1" applyBorder="1" applyAlignment="1">
      <alignment vertical="center" wrapText="1"/>
    </xf>
    <xf numFmtId="0" fontId="12" fillId="0" borderId="20" xfId="0" applyFont="1" applyBorder="1" applyAlignment="1">
      <alignment horizontal="center" vertical="center" wrapText="1"/>
    </xf>
    <xf numFmtId="3" fontId="12" fillId="4" borderId="20" xfId="0" applyNumberFormat="1" applyFont="1" applyFill="1" applyBorder="1" applyAlignment="1">
      <alignment horizontal="center" vertical="center" wrapText="1"/>
    </xf>
    <xf numFmtId="3" fontId="12" fillId="4" borderId="20" xfId="0" applyNumberFormat="1" applyFont="1" applyFill="1" applyBorder="1" applyAlignment="1">
      <alignment vertical="center" wrapText="1"/>
    </xf>
    <xf numFmtId="164" fontId="2" fillId="4" borderId="20" xfId="0" applyNumberFormat="1" applyFont="1" applyFill="1" applyBorder="1" applyAlignment="1">
      <alignment horizontal="right" vertical="center" wrapText="1"/>
    </xf>
    <xf numFmtId="4" fontId="2" fillId="4" borderId="20" xfId="2" applyNumberFormat="1" applyFont="1" applyFill="1" applyBorder="1" applyAlignment="1">
      <alignment horizontal="center" vertical="center" wrapText="1"/>
    </xf>
    <xf numFmtId="167" fontId="2" fillId="0" borderId="20" xfId="0" applyNumberFormat="1" applyFont="1" applyBorder="1" applyAlignment="1">
      <alignment horizontal="right" vertical="center" wrapText="1"/>
    </xf>
    <xf numFmtId="4" fontId="2" fillId="0" borderId="20" xfId="0" applyNumberFormat="1" applyFont="1" applyBorder="1" applyAlignment="1">
      <alignment horizontal="right" vertical="center" wrapText="1"/>
    </xf>
    <xf numFmtId="4" fontId="2" fillId="0" borderId="21" xfId="0" applyNumberFormat="1" applyFont="1" applyBorder="1" applyAlignment="1">
      <alignment vertical="center" wrapText="1"/>
    </xf>
    <xf numFmtId="0" fontId="2" fillId="0" borderId="16" xfId="0" applyFont="1" applyBorder="1" applyAlignment="1">
      <alignment horizontal="center" vertical="center" wrapText="1"/>
    </xf>
    <xf numFmtId="0" fontId="2" fillId="0" borderId="9" xfId="0" applyFont="1" applyBorder="1" applyAlignment="1">
      <alignment horizontal="center" vertical="center" wrapText="1"/>
    </xf>
    <xf numFmtId="0" fontId="2" fillId="4" borderId="9"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2" borderId="27" xfId="0" applyFont="1" applyFill="1" applyBorder="1" applyAlignment="1">
      <alignment horizontal="center"/>
    </xf>
    <xf numFmtId="0" fontId="11" fillId="4" borderId="20" xfId="0" applyFont="1" applyFill="1" applyBorder="1" applyAlignment="1">
      <alignment vertical="center" wrapText="1"/>
    </xf>
    <xf numFmtId="0" fontId="3" fillId="0" borderId="0" xfId="5" applyFont="1"/>
    <xf numFmtId="0" fontId="2" fillId="0" borderId="0" xfId="5" applyFont="1"/>
    <xf numFmtId="0" fontId="16" fillId="0" borderId="0" xfId="5" applyFont="1"/>
    <xf numFmtId="0" fontId="3" fillId="0" borderId="11" xfId="0" applyFont="1" applyBorder="1" applyAlignment="1">
      <alignment vertical="center"/>
    </xf>
    <xf numFmtId="0" fontId="3" fillId="0" borderId="0" xfId="0" applyFont="1" applyAlignment="1">
      <alignment vertical="center"/>
    </xf>
    <xf numFmtId="0" fontId="2" fillId="0" borderId="11" xfId="0" applyFont="1" applyBorder="1" applyAlignment="1">
      <alignment horizontal="justify" vertical="center" wrapText="1"/>
    </xf>
    <xf numFmtId="0" fontId="2" fillId="4" borderId="11" xfId="0" applyFont="1" applyFill="1" applyBorder="1" applyAlignment="1">
      <alignment horizontal="justify" vertical="center" wrapText="1"/>
    </xf>
    <xf numFmtId="0" fontId="17" fillId="0" borderId="11" xfId="0" applyFont="1" applyBorder="1" applyAlignment="1">
      <alignment horizontal="justify" vertical="center" wrapText="1"/>
    </xf>
    <xf numFmtId="0" fontId="18" fillId="0" borderId="0" xfId="5" applyFont="1"/>
    <xf numFmtId="0" fontId="3" fillId="0" borderId="11" xfId="0" applyFont="1" applyBorder="1" applyAlignment="1">
      <alignment horizontal="justify" vertical="center"/>
    </xf>
    <xf numFmtId="0" fontId="18" fillId="0" borderId="0" xfId="0" applyFont="1" applyAlignment="1">
      <alignment horizontal="justify" vertical="center"/>
    </xf>
    <xf numFmtId="0" fontId="3" fillId="0" borderId="0" xfId="0" applyFont="1" applyAlignment="1">
      <alignment horizontal="justify" vertical="center"/>
    </xf>
    <xf numFmtId="0" fontId="2" fillId="0" borderId="0" xfId="0" applyFont="1" applyAlignment="1">
      <alignment horizontal="justify" vertical="center"/>
    </xf>
    <xf numFmtId="0" fontId="22" fillId="0" borderId="0" xfId="0" applyFont="1" applyAlignment="1">
      <alignment horizontal="justify" vertical="center"/>
    </xf>
    <xf numFmtId="0" fontId="2" fillId="0" borderId="0" xfId="5" applyFont="1" applyAlignment="1">
      <alignment wrapText="1"/>
    </xf>
    <xf numFmtId="0" fontId="12" fillId="0" borderId="0" xfId="5" applyFont="1"/>
    <xf numFmtId="0" fontId="24" fillId="0" borderId="0" xfId="5" applyFont="1"/>
    <xf numFmtId="0" fontId="12" fillId="0" borderId="0" xfId="0" applyFont="1" applyAlignment="1">
      <alignment wrapText="1"/>
    </xf>
    <xf numFmtId="0" fontId="2" fillId="0" borderId="0" xfId="5" applyFont="1" applyAlignment="1">
      <alignment wrapText="1"/>
    </xf>
    <xf numFmtId="0" fontId="2" fillId="0" borderId="0" xfId="5" applyFont="1"/>
    <xf numFmtId="167" fontId="2" fillId="0" borderId="11" xfId="0" applyNumberFormat="1" applyFont="1" applyBorder="1" applyAlignment="1">
      <alignment horizontal="right" vertical="center"/>
    </xf>
    <xf numFmtId="4" fontId="2" fillId="0" borderId="12" xfId="0" applyNumberFormat="1" applyFont="1" applyBorder="1" applyAlignment="1">
      <alignment vertical="center"/>
    </xf>
    <xf numFmtId="0" fontId="12" fillId="0" borderId="11" xfId="0" applyFont="1" applyFill="1" applyBorder="1" applyAlignment="1">
      <alignment horizontal="center" vertical="center"/>
    </xf>
    <xf numFmtId="4" fontId="2" fillId="0" borderId="11" xfId="0" applyNumberFormat="1" applyFont="1" applyFill="1" applyBorder="1" applyAlignment="1">
      <alignment horizontal="right" vertical="center" wrapText="1"/>
    </xf>
    <xf numFmtId="4" fontId="2" fillId="0" borderId="12" xfId="0" applyNumberFormat="1" applyFont="1" applyFill="1" applyBorder="1" applyAlignment="1">
      <alignment vertical="center"/>
    </xf>
    <xf numFmtId="3" fontId="12" fillId="0" borderId="23" xfId="0" applyNumberFormat="1" applyFont="1" applyFill="1" applyBorder="1" applyAlignment="1">
      <alignment vertical="center" wrapText="1"/>
    </xf>
    <xf numFmtId="0" fontId="12" fillId="0" borderId="23" xfId="0" applyFont="1" applyFill="1" applyBorder="1" applyAlignment="1">
      <alignment horizontal="center" vertical="center"/>
    </xf>
    <xf numFmtId="3" fontId="12" fillId="0" borderId="23" xfId="0" applyNumberFormat="1" applyFont="1" applyFill="1" applyBorder="1" applyAlignment="1">
      <alignment horizontal="center" vertical="center"/>
    </xf>
    <xf numFmtId="3" fontId="12" fillId="0" borderId="23" xfId="0" applyNumberFormat="1" applyFont="1" applyFill="1" applyBorder="1" applyAlignment="1">
      <alignment vertical="center"/>
    </xf>
    <xf numFmtId="167" fontId="2" fillId="0" borderId="23" xfId="0" applyNumberFormat="1" applyFont="1" applyBorder="1" applyAlignment="1">
      <alignment horizontal="right" vertical="center"/>
    </xf>
    <xf numFmtId="4" fontId="2" fillId="0" borderId="24" xfId="0" applyNumberFormat="1" applyFont="1" applyBorder="1" applyAlignment="1">
      <alignment vertical="center"/>
    </xf>
    <xf numFmtId="0" fontId="2" fillId="2" borderId="1" xfId="0" applyFont="1" applyFill="1" applyBorder="1" applyAlignment="1">
      <alignment vertical="center"/>
    </xf>
    <xf numFmtId="0" fontId="11" fillId="2" borderId="3" xfId="0" applyFont="1" applyFill="1" applyBorder="1" applyAlignment="1">
      <alignment vertical="center"/>
    </xf>
    <xf numFmtId="3" fontId="12" fillId="2" borderId="3" xfId="0" applyNumberFormat="1" applyFont="1" applyFill="1" applyBorder="1" applyAlignment="1">
      <alignment vertical="center" wrapText="1"/>
    </xf>
    <xf numFmtId="0" fontId="12" fillId="2" borderId="3" xfId="0" applyFont="1" applyFill="1" applyBorder="1" applyAlignment="1">
      <alignment horizontal="center" vertical="center"/>
    </xf>
    <xf numFmtId="3" fontId="12" fillId="2" borderId="3" xfId="0" applyNumberFormat="1" applyFont="1" applyFill="1" applyBorder="1" applyAlignment="1">
      <alignment horizontal="center" vertical="center"/>
    </xf>
    <xf numFmtId="3" fontId="12" fillId="2" borderId="3" xfId="0" applyNumberFormat="1" applyFont="1" applyFill="1" applyBorder="1" applyAlignment="1">
      <alignment vertical="center"/>
    </xf>
    <xf numFmtId="0" fontId="12" fillId="2" borderId="3" xfId="0" applyFont="1" applyFill="1" applyBorder="1" applyAlignment="1">
      <alignment vertical="center"/>
    </xf>
    <xf numFmtId="0" fontId="2" fillId="2" borderId="3" xfId="0" applyFont="1" applyFill="1" applyBorder="1" applyAlignment="1">
      <alignment vertical="center"/>
    </xf>
    <xf numFmtId="4" fontId="2" fillId="2" borderId="3" xfId="2" applyNumberFormat="1" applyFont="1" applyFill="1" applyBorder="1" applyAlignment="1">
      <alignment horizontal="center" vertical="center"/>
    </xf>
    <xf numFmtId="167" fontId="2" fillId="2" borderId="3" xfId="0" applyNumberFormat="1" applyFont="1" applyFill="1" applyBorder="1" applyAlignment="1">
      <alignment horizontal="right" vertical="center"/>
    </xf>
    <xf numFmtId="4" fontId="3" fillId="2" borderId="3" xfId="0" applyNumberFormat="1" applyFont="1" applyFill="1" applyBorder="1" applyAlignment="1">
      <alignment horizontal="right" vertical="center"/>
    </xf>
    <xf numFmtId="4" fontId="3" fillId="2" borderId="4" xfId="0" applyNumberFormat="1" applyFont="1" applyFill="1" applyBorder="1" applyAlignment="1">
      <alignment vertical="center"/>
    </xf>
    <xf numFmtId="0" fontId="11" fillId="10" borderId="7" xfId="0" applyFont="1" applyFill="1" applyBorder="1" applyAlignment="1">
      <alignment vertical="center" wrapText="1"/>
    </xf>
    <xf numFmtId="0" fontId="11" fillId="10" borderId="7" xfId="0" applyFont="1" applyFill="1" applyBorder="1" applyAlignment="1">
      <alignment vertical="center"/>
    </xf>
    <xf numFmtId="0" fontId="11" fillId="10" borderId="7" xfId="0" applyFont="1" applyFill="1" applyBorder="1" applyAlignment="1">
      <alignment horizontal="center" vertical="center"/>
    </xf>
    <xf numFmtId="0" fontId="3" fillId="10" borderId="7" xfId="0" applyFont="1" applyFill="1" applyBorder="1" applyAlignment="1">
      <alignment vertical="center"/>
    </xf>
    <xf numFmtId="4" fontId="2" fillId="10" borderId="7" xfId="2" applyNumberFormat="1" applyFont="1" applyFill="1" applyBorder="1" applyAlignment="1">
      <alignment horizontal="center" vertical="center"/>
    </xf>
    <xf numFmtId="167" fontId="2" fillId="0" borderId="7" xfId="0" applyNumberFormat="1" applyFont="1" applyBorder="1" applyAlignment="1">
      <alignment horizontal="right" vertical="center"/>
    </xf>
    <xf numFmtId="167" fontId="3" fillId="10" borderId="7" xfId="0" applyNumberFormat="1" applyFont="1" applyFill="1" applyBorder="1" applyAlignment="1">
      <alignment vertical="center"/>
    </xf>
    <xf numFmtId="164" fontId="3" fillId="10" borderId="8" xfId="0" applyNumberFormat="1" applyFont="1" applyFill="1" applyBorder="1" applyAlignment="1">
      <alignment vertical="center"/>
    </xf>
    <xf numFmtId="0" fontId="2" fillId="0" borderId="9"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17" xfId="0" applyFont="1" applyFill="1" applyBorder="1" applyAlignment="1">
      <alignment vertical="center"/>
    </xf>
    <xf numFmtId="0" fontId="2" fillId="0" borderId="17" xfId="0" applyFont="1" applyFill="1" applyBorder="1" applyAlignment="1">
      <alignment vertical="center" wrapText="1"/>
    </xf>
    <xf numFmtId="0" fontId="2" fillId="0" borderId="17" xfId="0" applyFont="1" applyFill="1" applyBorder="1" applyAlignment="1">
      <alignment horizontal="center" vertical="center" wrapText="1"/>
    </xf>
    <xf numFmtId="0" fontId="2" fillId="0" borderId="17" xfId="0" applyFont="1" applyFill="1" applyBorder="1" applyAlignment="1">
      <alignment horizontal="center" vertical="center"/>
    </xf>
    <xf numFmtId="0" fontId="2" fillId="0" borderId="11" xfId="0" applyFont="1" applyFill="1" applyBorder="1" applyAlignment="1">
      <alignment horizontal="center" vertical="center" wrapText="1"/>
    </xf>
    <xf numFmtId="0" fontId="2" fillId="0" borderId="11" xfId="0" applyFont="1" applyFill="1" applyBorder="1" applyAlignment="1">
      <alignment horizontal="center" vertical="center"/>
    </xf>
    <xf numFmtId="164" fontId="2" fillId="0" borderId="17" xfId="0" applyNumberFormat="1" applyFont="1" applyFill="1" applyBorder="1" applyAlignment="1">
      <alignment horizontal="right" vertical="center" wrapText="1"/>
    </xf>
    <xf numFmtId="164" fontId="2" fillId="0" borderId="11" xfId="0" applyNumberFormat="1" applyFont="1" applyFill="1" applyBorder="1" applyAlignment="1">
      <alignment horizontal="right" vertical="center" wrapText="1"/>
    </xf>
    <xf numFmtId="2" fontId="2" fillId="0" borderId="17" xfId="0" applyNumberFormat="1" applyFont="1" applyFill="1" applyBorder="1" applyAlignment="1">
      <alignment horizontal="right" vertical="center" wrapText="1"/>
    </xf>
    <xf numFmtId="2" fontId="2" fillId="0" borderId="11" xfId="0" applyNumberFormat="1" applyFont="1" applyFill="1" applyBorder="1" applyAlignment="1">
      <alignment horizontal="right" vertical="center" wrapText="1"/>
    </xf>
    <xf numFmtId="2" fontId="2" fillId="0" borderId="18" xfId="0" applyNumberFormat="1" applyFont="1" applyFill="1" applyBorder="1" applyAlignment="1">
      <alignment horizontal="right" vertical="center" wrapText="1"/>
    </xf>
    <xf numFmtId="2" fontId="2" fillId="0" borderId="12" xfId="0" applyNumberFormat="1" applyFont="1" applyFill="1" applyBorder="1" applyAlignment="1">
      <alignment horizontal="right" vertical="center" wrapText="1"/>
    </xf>
    <xf numFmtId="3" fontId="2" fillId="0" borderId="17" xfId="0" applyNumberFormat="1" applyFont="1" applyFill="1" applyBorder="1" applyAlignment="1">
      <alignment horizontal="center" vertical="center" wrapText="1"/>
    </xf>
    <xf numFmtId="3" fontId="2" fillId="0" borderId="11" xfId="0" applyNumberFormat="1" applyFont="1" applyFill="1" applyBorder="1" applyAlignment="1">
      <alignment horizontal="center" vertical="center" wrapText="1"/>
    </xf>
    <xf numFmtId="0" fontId="2" fillId="0" borderId="19" xfId="0" applyFont="1" applyBorder="1" applyAlignment="1">
      <alignment horizontal="center" vertical="center"/>
    </xf>
    <xf numFmtId="0" fontId="2" fillId="4" borderId="25" xfId="0" applyFont="1" applyFill="1" applyBorder="1" applyAlignment="1">
      <alignment vertical="center" wrapText="1"/>
    </xf>
  </cellXfs>
  <cellStyles count="6">
    <cellStyle name="Navadno" xfId="0" builtinId="0"/>
    <cellStyle name="Navadno 2" xfId="5"/>
    <cellStyle name="Navadno 4" xfId="3"/>
    <cellStyle name="Navadno 5" xfId="4"/>
    <cellStyle name="Navadno_BAZA ZA LABORATORIJSKI MATERIAL   2007 1.izvod" xfId="2"/>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685800</xdr:colOff>
      <xdr:row>3</xdr:row>
      <xdr:rowOff>38816</xdr:rowOff>
    </xdr:to>
    <xdr:pic>
      <xdr:nvPicPr>
        <xdr:cNvPr id="2"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525"/>
          <a:ext cx="676275" cy="581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686858</xdr:colOff>
      <xdr:row>3</xdr:row>
      <xdr:rowOff>41274</xdr:rowOff>
    </xdr:to>
    <xdr:pic>
      <xdr:nvPicPr>
        <xdr:cNvPr id="2"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77333" cy="593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686858</xdr:colOff>
      <xdr:row>3</xdr:row>
      <xdr:rowOff>48418</xdr:rowOff>
    </xdr:to>
    <xdr:pic>
      <xdr:nvPicPr>
        <xdr:cNvPr id="2"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77333" cy="6008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648758</xdr:colOff>
      <xdr:row>3</xdr:row>
      <xdr:rowOff>48418</xdr:rowOff>
    </xdr:to>
    <xdr:pic>
      <xdr:nvPicPr>
        <xdr:cNvPr id="2"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77333" cy="6008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687943</xdr:colOff>
      <xdr:row>3</xdr:row>
      <xdr:rowOff>48780</xdr:rowOff>
    </xdr:to>
    <xdr:pic>
      <xdr:nvPicPr>
        <xdr:cNvPr id="2"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78418" cy="601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tabSelected="1" workbookViewId="0">
      <selection activeCell="C9" sqref="C9"/>
    </sheetView>
  </sheetViews>
  <sheetFormatPr defaultColWidth="9.28515625" defaultRowHeight="14.25" x14ac:dyDescent="0.2"/>
  <cols>
    <col min="1" max="1" width="11.85546875" style="1" customWidth="1"/>
    <col min="2" max="2" width="38.7109375" style="1" customWidth="1"/>
    <col min="3" max="3" width="47.140625" style="1" customWidth="1"/>
    <col min="4" max="4" width="9.28515625" style="5" customWidth="1"/>
    <col min="5" max="5" width="11.5703125" style="1" customWidth="1"/>
    <col min="6" max="6" width="44.42578125" style="1" customWidth="1"/>
    <col min="7" max="7" width="19.28515625" style="1" customWidth="1"/>
    <col min="8" max="8" width="12.7109375" style="1" customWidth="1"/>
    <col min="9" max="9" width="8.140625" style="5" customWidth="1"/>
    <col min="10" max="10" width="10.28515625" style="1" customWidth="1"/>
    <col min="11" max="11" width="11.5703125" style="1" customWidth="1"/>
    <col min="12" max="12" width="14.28515625" style="1" customWidth="1"/>
    <col min="13" max="16384" width="9.28515625" style="1"/>
  </cols>
  <sheetData>
    <row r="1" spans="1:12" x14ac:dyDescent="0.2">
      <c r="B1" s="2" t="s">
        <v>0</v>
      </c>
      <c r="C1" s="3"/>
      <c r="D1" s="4"/>
      <c r="E1" s="3"/>
    </row>
    <row r="2" spans="1:12" x14ac:dyDescent="0.2">
      <c r="B2" s="2" t="s">
        <v>1</v>
      </c>
      <c r="C2" s="6"/>
      <c r="D2" s="7"/>
      <c r="E2" s="3"/>
    </row>
    <row r="3" spans="1:12" x14ac:dyDescent="0.2">
      <c r="B3" s="2" t="s">
        <v>2</v>
      </c>
      <c r="C3" s="8"/>
      <c r="D3" s="9"/>
      <c r="E3" s="3"/>
    </row>
    <row r="4" spans="1:12" x14ac:dyDescent="0.2">
      <c r="B4" s="8"/>
      <c r="C4" s="8"/>
      <c r="D4" s="9"/>
      <c r="E4" s="3"/>
    </row>
    <row r="5" spans="1:12" x14ac:dyDescent="0.2">
      <c r="B5" s="11"/>
      <c r="C5" s="11"/>
      <c r="D5" s="12"/>
      <c r="E5" s="13"/>
      <c r="F5" s="14"/>
      <c r="G5" s="14"/>
      <c r="H5" s="15"/>
      <c r="I5" s="16"/>
      <c r="J5" s="15"/>
      <c r="K5" s="15"/>
    </row>
    <row r="6" spans="1:12" x14ac:dyDescent="0.2">
      <c r="A6" s="122" t="s">
        <v>47</v>
      </c>
      <c r="B6" s="11"/>
      <c r="C6" s="11"/>
      <c r="D6" s="12"/>
      <c r="E6" s="13"/>
      <c r="F6" s="11" t="s">
        <v>3</v>
      </c>
      <c r="G6" s="10"/>
      <c r="H6" s="15"/>
      <c r="I6" s="16"/>
      <c r="J6" s="15"/>
      <c r="K6" s="15"/>
    </row>
    <row r="7" spans="1:12" x14ac:dyDescent="0.2">
      <c r="B7" s="14"/>
      <c r="C7" s="14"/>
      <c r="D7" s="17"/>
      <c r="E7" s="14"/>
      <c r="F7" s="10"/>
      <c r="G7" s="10"/>
      <c r="H7" s="15"/>
      <c r="I7" s="16"/>
      <c r="J7" s="15"/>
      <c r="K7" s="15"/>
    </row>
    <row r="8" spans="1:12" x14ac:dyDescent="0.2">
      <c r="B8" s="14"/>
      <c r="C8" s="14"/>
      <c r="D8" s="17"/>
      <c r="E8" s="14"/>
      <c r="F8" s="10"/>
      <c r="G8" s="10"/>
      <c r="H8" s="15"/>
      <c r="I8" s="16"/>
      <c r="J8" s="15"/>
      <c r="K8" s="15"/>
    </row>
    <row r="9" spans="1:12" x14ac:dyDescent="0.2">
      <c r="B9" s="14"/>
      <c r="C9" s="14"/>
      <c r="D9" s="17"/>
      <c r="E9" s="14"/>
      <c r="F9" s="10"/>
      <c r="G9" s="10"/>
      <c r="H9" s="15"/>
      <c r="I9" s="16"/>
      <c r="J9" s="15"/>
      <c r="K9" s="15"/>
    </row>
    <row r="10" spans="1:12" x14ac:dyDescent="0.2">
      <c r="A10" s="184" t="s">
        <v>4</v>
      </c>
      <c r="B10" s="184"/>
      <c r="C10" s="13"/>
      <c r="D10" s="18"/>
      <c r="E10" s="14"/>
      <c r="F10" s="19"/>
      <c r="J10" s="15"/>
      <c r="K10" s="15"/>
    </row>
    <row r="11" spans="1:12" x14ac:dyDescent="0.2">
      <c r="B11" s="13"/>
      <c r="C11" s="13"/>
      <c r="D11" s="18"/>
      <c r="E11" s="14"/>
      <c r="F11" s="14"/>
      <c r="G11" s="14"/>
      <c r="H11" s="15"/>
      <c r="I11" s="16"/>
      <c r="J11" s="15"/>
      <c r="K11" s="15"/>
    </row>
    <row r="12" spans="1:12" x14ac:dyDescent="0.2">
      <c r="A12" s="13" t="s">
        <v>5</v>
      </c>
      <c r="C12" s="14"/>
      <c r="D12" s="17"/>
      <c r="E12" s="20"/>
      <c r="F12" s="17"/>
      <c r="G12" s="17"/>
      <c r="H12" s="20"/>
      <c r="I12" s="17"/>
      <c r="J12" s="15"/>
      <c r="K12" s="15"/>
    </row>
    <row r="13" spans="1:12" x14ac:dyDescent="0.2">
      <c r="A13" s="79" t="s">
        <v>6</v>
      </c>
      <c r="B13" s="79"/>
      <c r="C13" s="79"/>
      <c r="D13" s="79"/>
      <c r="E13" s="79"/>
      <c r="F13" s="79"/>
      <c r="G13" s="79"/>
      <c r="H13" s="21"/>
      <c r="J13" s="21"/>
    </row>
    <row r="14" spans="1:12" ht="15" thickBot="1" x14ac:dyDescent="0.25">
      <c r="B14" s="22"/>
      <c r="C14" s="22"/>
      <c r="D14" s="23"/>
      <c r="E14" s="24"/>
      <c r="F14" s="24"/>
      <c r="G14" s="24"/>
      <c r="H14" s="24"/>
      <c r="I14" s="25"/>
      <c r="J14" s="24"/>
      <c r="K14" s="24"/>
    </row>
    <row r="15" spans="1:12" s="33" customFormat="1" ht="43.5" thickBot="1" x14ac:dyDescent="0.25">
      <c r="A15" s="26" t="s">
        <v>7</v>
      </c>
      <c r="B15" s="27" t="s">
        <v>8</v>
      </c>
      <c r="C15" s="28" t="s">
        <v>9</v>
      </c>
      <c r="D15" s="29" t="s">
        <v>10</v>
      </c>
      <c r="E15" s="29" t="s">
        <v>11</v>
      </c>
      <c r="F15" s="30" t="s">
        <v>12</v>
      </c>
      <c r="G15" s="31" t="s">
        <v>13</v>
      </c>
      <c r="H15" s="29" t="s">
        <v>14</v>
      </c>
      <c r="I15" s="31" t="s">
        <v>15</v>
      </c>
      <c r="J15" s="29" t="s">
        <v>16</v>
      </c>
      <c r="K15" s="29" t="s">
        <v>17</v>
      </c>
      <c r="L15" s="32" t="s">
        <v>48</v>
      </c>
    </row>
    <row r="16" spans="1:12" ht="35.1" customHeight="1" x14ac:dyDescent="0.2">
      <c r="A16" s="123" t="s">
        <v>40</v>
      </c>
      <c r="B16" s="34" t="s">
        <v>19</v>
      </c>
      <c r="C16" s="35" t="s">
        <v>20</v>
      </c>
      <c r="D16" s="36" t="s">
        <v>21</v>
      </c>
      <c r="E16" s="36">
        <v>3</v>
      </c>
      <c r="F16" s="37"/>
      <c r="G16" s="38"/>
      <c r="H16" s="39"/>
      <c r="I16" s="40"/>
      <c r="J16" s="41">
        <f>H16+(H16*I16/100)</f>
        <v>0</v>
      </c>
      <c r="K16" s="42">
        <f>E16*H16</f>
        <v>0</v>
      </c>
      <c r="L16" s="43">
        <f>E16*J16</f>
        <v>0</v>
      </c>
    </row>
    <row r="17" spans="1:12" ht="35.1" customHeight="1" x14ac:dyDescent="0.2">
      <c r="A17" s="124" t="s">
        <v>41</v>
      </c>
      <c r="B17" s="44" t="s">
        <v>23</v>
      </c>
      <c r="C17" s="45" t="s">
        <v>20</v>
      </c>
      <c r="D17" s="46" t="s">
        <v>21</v>
      </c>
      <c r="E17" s="46">
        <v>18</v>
      </c>
      <c r="F17" s="47"/>
      <c r="G17" s="48"/>
      <c r="H17" s="49"/>
      <c r="I17" s="50"/>
      <c r="J17" s="51">
        <f t="shared" ref="J17:J22" si="0">H17+(H17*I17/100)</f>
        <v>0</v>
      </c>
      <c r="K17" s="52">
        <f t="shared" ref="K17:K22" si="1">E17*H17</f>
        <v>0</v>
      </c>
      <c r="L17" s="53">
        <f t="shared" ref="L17:L22" si="2">E17*J17</f>
        <v>0</v>
      </c>
    </row>
    <row r="18" spans="1:12" ht="35.1" customHeight="1" x14ac:dyDescent="0.2">
      <c r="A18" s="77" t="s">
        <v>42</v>
      </c>
      <c r="B18" s="44" t="s">
        <v>23</v>
      </c>
      <c r="C18" s="45" t="s">
        <v>22</v>
      </c>
      <c r="D18" s="54" t="s">
        <v>21</v>
      </c>
      <c r="E18" s="54">
        <v>400</v>
      </c>
      <c r="F18" s="55"/>
      <c r="G18" s="56"/>
      <c r="H18" s="57"/>
      <c r="I18" s="58"/>
      <c r="J18" s="51">
        <f t="shared" si="0"/>
        <v>0</v>
      </c>
      <c r="K18" s="52">
        <f t="shared" si="1"/>
        <v>0</v>
      </c>
      <c r="L18" s="53">
        <f t="shared" si="2"/>
        <v>0</v>
      </c>
    </row>
    <row r="19" spans="1:12" ht="35.1" customHeight="1" x14ac:dyDescent="0.2">
      <c r="A19" s="77" t="s">
        <v>43</v>
      </c>
      <c r="B19" s="44" t="s">
        <v>24</v>
      </c>
      <c r="C19" s="45" t="s">
        <v>20</v>
      </c>
      <c r="D19" s="54" t="s">
        <v>21</v>
      </c>
      <c r="E19" s="54">
        <v>6</v>
      </c>
      <c r="F19" s="55"/>
      <c r="G19" s="56"/>
      <c r="H19" s="57"/>
      <c r="I19" s="58"/>
      <c r="J19" s="51">
        <f t="shared" si="0"/>
        <v>0</v>
      </c>
      <c r="K19" s="52">
        <f t="shared" si="1"/>
        <v>0</v>
      </c>
      <c r="L19" s="53">
        <f t="shared" si="2"/>
        <v>0</v>
      </c>
    </row>
    <row r="20" spans="1:12" ht="35.1" customHeight="1" x14ac:dyDescent="0.2">
      <c r="A20" s="77" t="s">
        <v>44</v>
      </c>
      <c r="B20" s="44" t="s">
        <v>25</v>
      </c>
      <c r="C20" s="45" t="s">
        <v>22</v>
      </c>
      <c r="D20" s="54" t="s">
        <v>21</v>
      </c>
      <c r="E20" s="54">
        <v>70</v>
      </c>
      <c r="F20" s="55"/>
      <c r="G20" s="56"/>
      <c r="H20" s="57"/>
      <c r="I20" s="58"/>
      <c r="J20" s="51">
        <f t="shared" si="0"/>
        <v>0</v>
      </c>
      <c r="K20" s="52">
        <f t="shared" si="1"/>
        <v>0</v>
      </c>
      <c r="L20" s="53">
        <f t="shared" si="2"/>
        <v>0</v>
      </c>
    </row>
    <row r="21" spans="1:12" ht="89.25" customHeight="1" x14ac:dyDescent="0.2">
      <c r="A21" s="77" t="s">
        <v>45</v>
      </c>
      <c r="B21" s="44" t="s">
        <v>26</v>
      </c>
      <c r="C21" s="78" t="s">
        <v>27</v>
      </c>
      <c r="D21" s="54" t="s">
        <v>21</v>
      </c>
      <c r="E21" s="54">
        <v>12</v>
      </c>
      <c r="F21" s="55"/>
      <c r="G21" s="56"/>
      <c r="H21" s="57"/>
      <c r="I21" s="58"/>
      <c r="J21" s="51">
        <f t="shared" si="0"/>
        <v>0</v>
      </c>
      <c r="K21" s="52">
        <f t="shared" si="1"/>
        <v>0</v>
      </c>
      <c r="L21" s="53">
        <f t="shared" si="2"/>
        <v>0</v>
      </c>
    </row>
    <row r="22" spans="1:12" ht="35.1" customHeight="1" thickBot="1" x14ac:dyDescent="0.25">
      <c r="A22" s="77" t="s">
        <v>46</v>
      </c>
      <c r="B22" s="44" t="s">
        <v>28</v>
      </c>
      <c r="C22" s="45" t="s">
        <v>29</v>
      </c>
      <c r="D22" s="54" t="s">
        <v>30</v>
      </c>
      <c r="E22" s="54">
        <v>20</v>
      </c>
      <c r="F22" s="55"/>
      <c r="G22" s="56"/>
      <c r="H22" s="57"/>
      <c r="I22" s="58"/>
      <c r="J22" s="51">
        <f t="shared" si="0"/>
        <v>0</v>
      </c>
      <c r="K22" s="52">
        <f t="shared" si="1"/>
        <v>0</v>
      </c>
      <c r="L22" s="53">
        <f t="shared" si="2"/>
        <v>0</v>
      </c>
    </row>
    <row r="23" spans="1:12" s="3" customFormat="1" ht="15" thickBot="1" x14ac:dyDescent="0.25">
      <c r="A23" s="59"/>
      <c r="B23" s="60" t="s">
        <v>39</v>
      </c>
      <c r="C23" s="61"/>
      <c r="D23" s="62"/>
      <c r="E23" s="62"/>
      <c r="F23" s="63"/>
      <c r="G23" s="61"/>
      <c r="H23" s="64"/>
      <c r="I23" s="65"/>
      <c r="J23" s="66"/>
      <c r="K23" s="67">
        <f>SUM(K16:K22)</f>
        <v>0</v>
      </c>
      <c r="L23" s="68">
        <f>SUM(L16:L22)</f>
        <v>0</v>
      </c>
    </row>
    <row r="24" spans="1:12" x14ac:dyDescent="0.2">
      <c r="B24" s="69"/>
      <c r="C24" s="70"/>
      <c r="D24" s="71"/>
      <c r="E24" s="71"/>
      <c r="F24" s="72"/>
      <c r="G24" s="73"/>
      <c r="H24" s="73"/>
      <c r="I24" s="74"/>
      <c r="J24" s="75"/>
      <c r="K24" s="75"/>
    </row>
    <row r="25" spans="1:12" x14ac:dyDescent="0.2">
      <c r="B25" s="15"/>
      <c r="C25" s="15"/>
      <c r="D25" s="16"/>
      <c r="E25" s="15"/>
      <c r="F25" s="15"/>
      <c r="G25" s="15"/>
      <c r="H25" s="15"/>
      <c r="I25" s="16"/>
      <c r="J25" s="15"/>
      <c r="K25" s="15"/>
    </row>
    <row r="26" spans="1:12" x14ac:dyDescent="0.2">
      <c r="B26" s="15"/>
      <c r="C26" s="15"/>
      <c r="D26" s="16"/>
      <c r="E26" s="15"/>
      <c r="F26" s="15"/>
      <c r="G26" s="15"/>
      <c r="H26" s="10"/>
      <c r="I26" s="16"/>
      <c r="J26" s="15"/>
      <c r="K26" s="15"/>
    </row>
  </sheetData>
  <mergeCells count="2">
    <mergeCell ref="A13:G13"/>
    <mergeCell ref="A10:B1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workbookViewId="0">
      <selection activeCell="A8" sqref="A8"/>
    </sheetView>
  </sheetViews>
  <sheetFormatPr defaultColWidth="9.28515625" defaultRowHeight="14.25" x14ac:dyDescent="0.2"/>
  <cols>
    <col min="1" max="1" width="11.5703125" style="1" customWidth="1"/>
    <col min="2" max="2" width="40.140625" style="1" customWidth="1"/>
    <col min="3" max="3" width="34.85546875" style="1" customWidth="1"/>
    <col min="4" max="4" width="9.28515625" style="1"/>
    <col min="5" max="5" width="11.140625" style="1" customWidth="1"/>
    <col min="6" max="6" width="41.7109375" style="1" customWidth="1"/>
    <col min="7" max="7" width="21.5703125" style="1" customWidth="1"/>
    <col min="8" max="8" width="12.7109375" style="1" customWidth="1"/>
    <col min="9" max="9" width="8.28515625" style="5" customWidth="1"/>
    <col min="10" max="10" width="10.28515625" style="1" customWidth="1"/>
    <col min="11" max="11" width="11.5703125" style="1" customWidth="1"/>
    <col min="12" max="12" width="14.28515625" style="1" customWidth="1"/>
    <col min="13" max="16384" width="9.28515625" style="1"/>
  </cols>
  <sheetData>
    <row r="1" spans="1:12" x14ac:dyDescent="0.2">
      <c r="B1" s="2" t="s">
        <v>0</v>
      </c>
    </row>
    <row r="2" spans="1:12" x14ac:dyDescent="0.2">
      <c r="B2" s="2" t="s">
        <v>1</v>
      </c>
      <c r="C2" s="11"/>
      <c r="D2" s="11"/>
      <c r="E2" s="11"/>
      <c r="F2" s="10"/>
    </row>
    <row r="3" spans="1:12" x14ac:dyDescent="0.2">
      <c r="B3" s="2" t="s">
        <v>2</v>
      </c>
      <c r="C3" s="11"/>
      <c r="D3" s="11"/>
      <c r="E3" s="11"/>
      <c r="F3" s="10"/>
      <c r="G3" s="10"/>
    </row>
    <row r="4" spans="1:12" x14ac:dyDescent="0.2">
      <c r="B4" s="11"/>
      <c r="C4" s="11"/>
      <c r="D4" s="11"/>
      <c r="E4" s="11"/>
      <c r="F4" s="10"/>
      <c r="G4" s="10"/>
    </row>
    <row r="5" spans="1:12" x14ac:dyDescent="0.2">
      <c r="B5" s="11"/>
      <c r="C5" s="11"/>
      <c r="D5" s="11"/>
      <c r="E5" s="11"/>
      <c r="F5" s="10"/>
      <c r="G5" s="10"/>
    </row>
    <row r="6" spans="1:12" x14ac:dyDescent="0.2">
      <c r="A6" s="122" t="s">
        <v>47</v>
      </c>
      <c r="B6" s="10"/>
      <c r="C6" s="10"/>
      <c r="D6" s="10"/>
      <c r="E6" s="10"/>
      <c r="F6" s="11" t="s">
        <v>31</v>
      </c>
      <c r="G6" s="80"/>
    </row>
    <row r="7" spans="1:12" x14ac:dyDescent="0.2">
      <c r="B7" s="10"/>
      <c r="C7" s="10"/>
      <c r="D7" s="10"/>
      <c r="E7" s="10"/>
      <c r="F7" s="10"/>
      <c r="G7" s="10"/>
    </row>
    <row r="8" spans="1:12" x14ac:dyDescent="0.2">
      <c r="B8" s="10"/>
      <c r="C8" s="10"/>
      <c r="D8" s="10"/>
      <c r="E8" s="10"/>
      <c r="F8" s="10"/>
      <c r="G8" s="10"/>
    </row>
    <row r="9" spans="1:12" x14ac:dyDescent="0.2">
      <c r="B9" s="10"/>
      <c r="C9" s="10"/>
      <c r="D9" s="10"/>
      <c r="E9" s="10"/>
      <c r="F9" s="10"/>
      <c r="G9" s="10"/>
    </row>
    <row r="10" spans="1:12" x14ac:dyDescent="0.2">
      <c r="A10" s="183" t="s">
        <v>38</v>
      </c>
      <c r="B10" s="183"/>
      <c r="C10" s="183"/>
      <c r="D10" s="10"/>
      <c r="E10" s="10"/>
      <c r="F10" s="10"/>
      <c r="G10" s="81"/>
    </row>
    <row r="11" spans="1:12" ht="15" thickBot="1" x14ac:dyDescent="0.25">
      <c r="B11" s="11"/>
      <c r="C11" s="10"/>
      <c r="D11" s="10"/>
      <c r="E11" s="10"/>
      <c r="F11" s="10"/>
      <c r="G11" s="81"/>
    </row>
    <row r="12" spans="1:12" s="87" customFormat="1" ht="43.5" thickBot="1" x14ac:dyDescent="0.3">
      <c r="A12" s="249" t="s">
        <v>7</v>
      </c>
      <c r="B12" s="82" t="s">
        <v>8</v>
      </c>
      <c r="C12" s="83" t="s">
        <v>9</v>
      </c>
      <c r="D12" s="84" t="s">
        <v>10</v>
      </c>
      <c r="E12" s="84" t="s">
        <v>11</v>
      </c>
      <c r="F12" s="84" t="s">
        <v>12</v>
      </c>
      <c r="G12" s="85" t="s">
        <v>13</v>
      </c>
      <c r="H12" s="84" t="s">
        <v>14</v>
      </c>
      <c r="I12" s="85" t="s">
        <v>15</v>
      </c>
      <c r="J12" s="84" t="s">
        <v>16</v>
      </c>
      <c r="K12" s="84" t="s">
        <v>17</v>
      </c>
      <c r="L12" s="86" t="s">
        <v>18</v>
      </c>
    </row>
    <row r="13" spans="1:12" ht="35.1" customHeight="1" x14ac:dyDescent="0.2">
      <c r="A13" s="180">
        <v>1</v>
      </c>
      <c r="B13" s="88" t="s">
        <v>32</v>
      </c>
      <c r="C13" s="89"/>
      <c r="D13" s="90" t="s">
        <v>30</v>
      </c>
      <c r="E13" s="90">
        <v>45</v>
      </c>
      <c r="F13" s="91"/>
      <c r="G13" s="92"/>
      <c r="H13" s="93"/>
      <c r="I13" s="94"/>
      <c r="J13" s="95">
        <f>H13+(H13*I13/100)</f>
        <v>0</v>
      </c>
      <c r="K13" s="96">
        <f>E13*H13</f>
        <v>0</v>
      </c>
      <c r="L13" s="97">
        <f>E13*J13</f>
        <v>0</v>
      </c>
    </row>
    <row r="14" spans="1:12" ht="35.1" customHeight="1" x14ac:dyDescent="0.2">
      <c r="A14" s="77">
        <v>2</v>
      </c>
      <c r="B14" s="98" t="s">
        <v>33</v>
      </c>
      <c r="C14" s="99"/>
      <c r="D14" s="100" t="s">
        <v>30</v>
      </c>
      <c r="E14" s="100">
        <v>29</v>
      </c>
      <c r="F14" s="101"/>
      <c r="G14" s="101"/>
      <c r="H14" s="102"/>
      <c r="I14" s="103"/>
      <c r="J14" s="104">
        <f>H14+(H14*I14/100)</f>
        <v>0</v>
      </c>
      <c r="K14" s="105">
        <f>E14*H14</f>
        <v>0</v>
      </c>
      <c r="L14" s="106">
        <f>E14*J14</f>
        <v>0</v>
      </c>
    </row>
    <row r="15" spans="1:12" ht="35.1" customHeight="1" x14ac:dyDescent="0.2">
      <c r="A15" s="77">
        <v>3</v>
      </c>
      <c r="B15" s="98" t="s">
        <v>34</v>
      </c>
      <c r="C15" s="99"/>
      <c r="D15" s="100" t="s">
        <v>30</v>
      </c>
      <c r="E15" s="100">
        <v>11</v>
      </c>
      <c r="F15" s="101"/>
      <c r="G15" s="101"/>
      <c r="H15" s="102"/>
      <c r="I15" s="103"/>
      <c r="J15" s="104">
        <f>H15+(H15*I15/100)</f>
        <v>0</v>
      </c>
      <c r="K15" s="105">
        <f>E15*H15</f>
        <v>0</v>
      </c>
      <c r="L15" s="106">
        <f>E15*J15</f>
        <v>0</v>
      </c>
    </row>
    <row r="16" spans="1:12" ht="35.1" customHeight="1" thickBot="1" x14ac:dyDescent="0.25">
      <c r="A16" s="340">
        <v>4</v>
      </c>
      <c r="B16" s="107" t="s">
        <v>35</v>
      </c>
      <c r="C16" s="108" t="s">
        <v>36</v>
      </c>
      <c r="D16" s="109" t="s">
        <v>37</v>
      </c>
      <c r="E16" s="110">
        <v>1</v>
      </c>
      <c r="F16" s="111"/>
      <c r="G16" s="111"/>
      <c r="H16" s="112"/>
      <c r="I16" s="113"/>
      <c r="J16" s="114">
        <f>H16+(H16*I16/100)</f>
        <v>0</v>
      </c>
      <c r="K16" s="115">
        <f>E16*H16</f>
        <v>0</v>
      </c>
      <c r="L16" s="116">
        <f>E16*J16</f>
        <v>0</v>
      </c>
    </row>
    <row r="17" spans="1:12" ht="15" thickBot="1" x14ac:dyDescent="0.25">
      <c r="A17" s="59"/>
      <c r="B17" s="117" t="s">
        <v>39</v>
      </c>
      <c r="C17" s="118"/>
      <c r="D17" s="62"/>
      <c r="E17" s="119"/>
      <c r="F17" s="61"/>
      <c r="G17" s="61"/>
      <c r="H17" s="64"/>
      <c r="I17" s="120"/>
      <c r="J17" s="64"/>
      <c r="K17" s="67">
        <f>SUM(K13:K16)</f>
        <v>0</v>
      </c>
      <c r="L17" s="121">
        <f>SUM(L13:L16)</f>
        <v>0</v>
      </c>
    </row>
    <row r="19" spans="1:12" x14ac:dyDescent="0.2">
      <c r="B19" s="122"/>
    </row>
  </sheetData>
  <mergeCells count="1">
    <mergeCell ref="A10:C1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workbookViewId="0">
      <selection activeCell="A5" sqref="A5"/>
    </sheetView>
  </sheetViews>
  <sheetFormatPr defaultColWidth="9.28515625" defaultRowHeight="14.25" x14ac:dyDescent="0.2"/>
  <cols>
    <col min="1" max="1" width="11.42578125" style="5" customWidth="1"/>
    <col min="2" max="2" width="37.5703125" style="1" customWidth="1"/>
    <col min="3" max="3" width="51" style="1" customWidth="1"/>
    <col min="4" max="4" width="9.28515625" style="5"/>
    <col min="5" max="5" width="11.28515625" style="5" customWidth="1"/>
    <col min="6" max="6" width="43.42578125" style="1" customWidth="1"/>
    <col min="7" max="7" width="16.85546875" style="1" customWidth="1"/>
    <col min="8" max="8" width="12.7109375" style="1" customWidth="1"/>
    <col min="9" max="9" width="8.42578125" style="1" customWidth="1"/>
    <col min="10" max="10" width="10.28515625" style="1" customWidth="1"/>
    <col min="11" max="11" width="11.5703125" style="1" customWidth="1"/>
    <col min="12" max="12" width="11.85546875" style="1" customWidth="1"/>
    <col min="13" max="16384" width="9.28515625" style="1"/>
  </cols>
  <sheetData>
    <row r="1" spans="1:12" x14ac:dyDescent="0.2">
      <c r="B1" s="2" t="s">
        <v>0</v>
      </c>
    </row>
    <row r="2" spans="1:12" x14ac:dyDescent="0.2">
      <c r="B2" s="2" t="s">
        <v>1</v>
      </c>
      <c r="C2" s="11"/>
      <c r="D2" s="12"/>
      <c r="E2" s="12"/>
      <c r="F2" s="10"/>
    </row>
    <row r="3" spans="1:12" x14ac:dyDescent="0.2">
      <c r="B3" s="2" t="s">
        <v>2</v>
      </c>
      <c r="C3" s="11"/>
      <c r="D3" s="12"/>
      <c r="E3" s="12"/>
      <c r="F3" s="10"/>
      <c r="G3" s="10"/>
    </row>
    <row r="4" spans="1:12" x14ac:dyDescent="0.2">
      <c r="B4" s="11"/>
      <c r="C4" s="11"/>
      <c r="D4" s="12"/>
      <c r="E4" s="12"/>
      <c r="F4" s="10"/>
      <c r="G4" s="10"/>
    </row>
    <row r="5" spans="1:12" x14ac:dyDescent="0.2">
      <c r="B5" s="11"/>
      <c r="C5" s="11"/>
      <c r="D5" s="12"/>
      <c r="E5" s="12"/>
      <c r="F5" s="10"/>
      <c r="G5" s="10"/>
    </row>
    <row r="6" spans="1:12" x14ac:dyDescent="0.2">
      <c r="A6" s="178" t="s">
        <v>47</v>
      </c>
      <c r="B6" s="10"/>
      <c r="C6" s="10"/>
      <c r="D6" s="125"/>
      <c r="E6" s="125"/>
      <c r="F6" s="11" t="s">
        <v>31</v>
      </c>
      <c r="G6" s="80"/>
    </row>
    <row r="7" spans="1:12" x14ac:dyDescent="0.2">
      <c r="B7" s="10"/>
      <c r="C7" s="10"/>
      <c r="D7" s="125"/>
      <c r="E7" s="125"/>
      <c r="F7" s="10"/>
      <c r="G7" s="10"/>
    </row>
    <row r="8" spans="1:12" x14ac:dyDescent="0.2">
      <c r="B8" s="10"/>
      <c r="C8" s="10"/>
      <c r="D8" s="125"/>
      <c r="E8" s="125"/>
      <c r="F8" s="10"/>
      <c r="G8" s="10"/>
    </row>
    <row r="9" spans="1:12" x14ac:dyDescent="0.2">
      <c r="A9" s="183" t="s">
        <v>74</v>
      </c>
      <c r="B9" s="183"/>
      <c r="C9" s="10"/>
      <c r="D9" s="125"/>
      <c r="E9" s="125"/>
      <c r="F9" s="10"/>
      <c r="G9" s="81"/>
    </row>
    <row r="10" spans="1:12" x14ac:dyDescent="0.2">
      <c r="B10" s="11"/>
      <c r="C10" s="10"/>
      <c r="D10" s="125"/>
      <c r="E10" s="125"/>
      <c r="F10" s="10"/>
      <c r="G10" s="81"/>
    </row>
    <row r="11" spans="1:12" ht="15" thickBot="1" x14ac:dyDescent="0.25">
      <c r="B11" s="11"/>
      <c r="C11" s="10"/>
      <c r="D11" s="125"/>
      <c r="E11" s="125"/>
      <c r="F11" s="10"/>
      <c r="G11" s="81"/>
    </row>
    <row r="12" spans="1:12" s="87" customFormat="1" ht="43.5" thickBot="1" x14ac:dyDescent="0.3">
      <c r="A12" s="179" t="s">
        <v>7</v>
      </c>
      <c r="B12" s="126" t="s">
        <v>8</v>
      </c>
      <c r="C12" s="127" t="s">
        <v>9</v>
      </c>
      <c r="D12" s="30" t="s">
        <v>10</v>
      </c>
      <c r="E12" s="30" t="s">
        <v>11</v>
      </c>
      <c r="F12" s="30" t="s">
        <v>12</v>
      </c>
      <c r="G12" s="128" t="s">
        <v>13</v>
      </c>
      <c r="H12" s="30" t="s">
        <v>14</v>
      </c>
      <c r="I12" s="128" t="s">
        <v>15</v>
      </c>
      <c r="J12" s="30" t="s">
        <v>16</v>
      </c>
      <c r="K12" s="30" t="s">
        <v>17</v>
      </c>
      <c r="L12" s="129" t="s">
        <v>18</v>
      </c>
    </row>
    <row r="13" spans="1:12" s="141" customFormat="1" ht="114" x14ac:dyDescent="0.25">
      <c r="A13" s="180" t="s">
        <v>59</v>
      </c>
      <c r="B13" s="130" t="s">
        <v>51</v>
      </c>
      <c r="C13" s="131" t="s">
        <v>182</v>
      </c>
      <c r="D13" s="132" t="s">
        <v>30</v>
      </c>
      <c r="E13" s="133">
        <v>2500</v>
      </c>
      <c r="F13" s="134"/>
      <c r="G13" s="135"/>
      <c r="H13" s="136"/>
      <c r="I13" s="137"/>
      <c r="J13" s="138">
        <f>H13+(H13*I13/100)</f>
        <v>0</v>
      </c>
      <c r="K13" s="139">
        <f>E13*H13</f>
        <v>0</v>
      </c>
      <c r="L13" s="140">
        <f>E13*J13</f>
        <v>0</v>
      </c>
    </row>
    <row r="14" spans="1:12" s="141" customFormat="1" ht="85.5" x14ac:dyDescent="0.25">
      <c r="A14" s="46" t="s">
        <v>60</v>
      </c>
      <c r="B14" s="164" t="s">
        <v>52</v>
      </c>
      <c r="C14" s="175" t="s">
        <v>183</v>
      </c>
      <c r="D14" s="166" t="s">
        <v>21</v>
      </c>
      <c r="E14" s="167">
        <v>1500</v>
      </c>
      <c r="F14" s="168"/>
      <c r="G14" s="169"/>
      <c r="H14" s="170"/>
      <c r="I14" s="171"/>
      <c r="J14" s="172">
        <f t="shared" ref="J14:J21" si="0">H14+(H14*I14/100)</f>
        <v>0</v>
      </c>
      <c r="K14" s="173">
        <f t="shared" ref="K14:K21" si="1">E14*H14</f>
        <v>0</v>
      </c>
      <c r="L14" s="174">
        <f>E14*J14</f>
        <v>0</v>
      </c>
    </row>
    <row r="15" spans="1:12" s="141" customFormat="1" ht="185.25" x14ac:dyDescent="0.25">
      <c r="A15" s="46" t="s">
        <v>61</v>
      </c>
      <c r="B15" s="164" t="s">
        <v>53</v>
      </c>
      <c r="C15" s="176" t="s">
        <v>68</v>
      </c>
      <c r="D15" s="166" t="s">
        <v>30</v>
      </c>
      <c r="E15" s="167">
        <v>1500</v>
      </c>
      <c r="F15" s="168"/>
      <c r="G15" s="169"/>
      <c r="H15" s="170"/>
      <c r="I15" s="171"/>
      <c r="J15" s="172">
        <f>H15+(H15*I15/100)</f>
        <v>0</v>
      </c>
      <c r="K15" s="173">
        <f>E15*H15</f>
        <v>0</v>
      </c>
      <c r="L15" s="174">
        <f t="shared" ref="L14:L21" si="2">E15*J15</f>
        <v>0</v>
      </c>
    </row>
    <row r="16" spans="1:12" s="141" customFormat="1" ht="114" x14ac:dyDescent="0.25">
      <c r="A16" s="46" t="s">
        <v>62</v>
      </c>
      <c r="B16" s="164" t="s">
        <v>54</v>
      </c>
      <c r="C16" s="177" t="s">
        <v>69</v>
      </c>
      <c r="D16" s="166" t="s">
        <v>30</v>
      </c>
      <c r="E16" s="167">
        <v>150</v>
      </c>
      <c r="F16" s="168"/>
      <c r="G16" s="169"/>
      <c r="H16" s="170"/>
      <c r="I16" s="171"/>
      <c r="J16" s="172">
        <f t="shared" si="0"/>
        <v>0</v>
      </c>
      <c r="K16" s="173">
        <f t="shared" si="1"/>
        <v>0</v>
      </c>
      <c r="L16" s="174">
        <f t="shared" si="2"/>
        <v>0</v>
      </c>
    </row>
    <row r="17" spans="1:12" s="141" customFormat="1" ht="71.25" x14ac:dyDescent="0.25">
      <c r="A17" s="46" t="s">
        <v>63</v>
      </c>
      <c r="B17" s="164" t="s">
        <v>49</v>
      </c>
      <c r="C17" s="165" t="s">
        <v>50</v>
      </c>
      <c r="D17" s="166" t="s">
        <v>30</v>
      </c>
      <c r="E17" s="167">
        <v>2200</v>
      </c>
      <c r="F17" s="168"/>
      <c r="G17" s="169"/>
      <c r="H17" s="170"/>
      <c r="I17" s="171"/>
      <c r="J17" s="172">
        <f t="shared" si="0"/>
        <v>0</v>
      </c>
      <c r="K17" s="173">
        <f t="shared" si="1"/>
        <v>0</v>
      </c>
      <c r="L17" s="174">
        <f t="shared" si="2"/>
        <v>0</v>
      </c>
    </row>
    <row r="18" spans="1:12" s="141" customFormat="1" ht="35.1" customHeight="1" x14ac:dyDescent="0.25">
      <c r="A18" s="46" t="s">
        <v>64</v>
      </c>
      <c r="B18" s="164" t="s">
        <v>55</v>
      </c>
      <c r="C18" s="165" t="s">
        <v>70</v>
      </c>
      <c r="D18" s="166" t="s">
        <v>30</v>
      </c>
      <c r="E18" s="167">
        <v>30</v>
      </c>
      <c r="F18" s="168"/>
      <c r="G18" s="169"/>
      <c r="H18" s="170"/>
      <c r="I18" s="171"/>
      <c r="J18" s="172">
        <f t="shared" si="0"/>
        <v>0</v>
      </c>
      <c r="K18" s="173">
        <f t="shared" si="1"/>
        <v>0</v>
      </c>
      <c r="L18" s="174">
        <f t="shared" si="2"/>
        <v>0</v>
      </c>
    </row>
    <row r="19" spans="1:12" s="141" customFormat="1" ht="156.75" x14ac:dyDescent="0.25">
      <c r="A19" s="46" t="s">
        <v>65</v>
      </c>
      <c r="B19" s="164" t="s">
        <v>56</v>
      </c>
      <c r="C19" s="176" t="s">
        <v>71</v>
      </c>
      <c r="D19" s="166" t="s">
        <v>30</v>
      </c>
      <c r="E19" s="167">
        <v>4000</v>
      </c>
      <c r="F19" s="168"/>
      <c r="G19" s="169"/>
      <c r="H19" s="170"/>
      <c r="I19" s="171"/>
      <c r="J19" s="172">
        <f t="shared" si="0"/>
        <v>0</v>
      </c>
      <c r="K19" s="173">
        <f t="shared" si="1"/>
        <v>0</v>
      </c>
      <c r="L19" s="174">
        <f t="shared" si="2"/>
        <v>0</v>
      </c>
    </row>
    <row r="20" spans="1:12" s="141" customFormat="1" ht="171" x14ac:dyDescent="0.25">
      <c r="A20" s="46" t="s">
        <v>66</v>
      </c>
      <c r="B20" s="164" t="s">
        <v>57</v>
      </c>
      <c r="C20" s="176" t="s">
        <v>72</v>
      </c>
      <c r="D20" s="166" t="s">
        <v>30</v>
      </c>
      <c r="E20" s="167">
        <v>150</v>
      </c>
      <c r="F20" s="168"/>
      <c r="G20" s="169"/>
      <c r="H20" s="170"/>
      <c r="I20" s="171"/>
      <c r="J20" s="172">
        <f t="shared" si="0"/>
        <v>0</v>
      </c>
      <c r="K20" s="173">
        <f t="shared" si="1"/>
        <v>0</v>
      </c>
      <c r="L20" s="163">
        <f t="shared" si="2"/>
        <v>0</v>
      </c>
    </row>
    <row r="21" spans="1:12" s="141" customFormat="1" ht="257.25" thickBot="1" x14ac:dyDescent="0.3">
      <c r="A21" s="181" t="s">
        <v>67</v>
      </c>
      <c r="B21" s="142" t="s">
        <v>58</v>
      </c>
      <c r="C21" s="341" t="s">
        <v>73</v>
      </c>
      <c r="D21" s="144" t="s">
        <v>30</v>
      </c>
      <c r="E21" s="144">
        <v>150</v>
      </c>
      <c r="F21" s="145"/>
      <c r="G21" s="146"/>
      <c r="H21" s="147"/>
      <c r="I21" s="148"/>
      <c r="J21" s="149">
        <f t="shared" si="0"/>
        <v>0</v>
      </c>
      <c r="K21" s="150">
        <f t="shared" si="1"/>
        <v>0</v>
      </c>
      <c r="L21" s="151">
        <f t="shared" si="2"/>
        <v>0</v>
      </c>
    </row>
    <row r="22" spans="1:12" ht="15" thickBot="1" x14ac:dyDescent="0.25">
      <c r="A22" s="182"/>
      <c r="B22" s="152" t="s">
        <v>39</v>
      </c>
      <c r="C22" s="153"/>
      <c r="D22" s="154"/>
      <c r="E22" s="155"/>
      <c r="F22" s="156"/>
      <c r="G22" s="157"/>
      <c r="H22" s="158"/>
      <c r="I22" s="159"/>
      <c r="J22" s="160"/>
      <c r="K22" s="161">
        <f>SUM(K13:K21)</f>
        <v>0</v>
      </c>
      <c r="L22" s="162">
        <f>SUM(L13:L21)</f>
        <v>0</v>
      </c>
    </row>
    <row r="23" spans="1:12" x14ac:dyDescent="0.2">
      <c r="B23" s="10"/>
      <c r="C23" s="10"/>
      <c r="D23" s="125"/>
      <c r="E23" s="125"/>
      <c r="F23" s="10"/>
      <c r="G23" s="10"/>
      <c r="H23" s="10"/>
      <c r="I23" s="10"/>
      <c r="J23" s="10"/>
      <c r="K23" s="10"/>
    </row>
    <row r="24" spans="1:12" x14ac:dyDescent="0.2">
      <c r="B24" s="10"/>
      <c r="C24" s="10"/>
      <c r="D24" s="125"/>
      <c r="E24" s="125"/>
      <c r="F24" s="10"/>
      <c r="G24" s="10"/>
      <c r="H24" s="10"/>
      <c r="I24" s="10"/>
      <c r="J24" s="10"/>
      <c r="K24" s="10"/>
    </row>
  </sheetData>
  <mergeCells count="1">
    <mergeCell ref="A9:B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workbookViewId="0">
      <selection activeCell="A5" sqref="A5"/>
    </sheetView>
  </sheetViews>
  <sheetFormatPr defaultColWidth="8.7109375" defaultRowHeight="14.25" x14ac:dyDescent="0.2"/>
  <cols>
    <col min="1" max="1" width="12" style="1" customWidth="1"/>
    <col min="2" max="2" width="46.28515625" style="1" customWidth="1"/>
    <col min="3" max="3" width="40.7109375" style="1" customWidth="1"/>
    <col min="4" max="4" width="9.28515625" style="5" customWidth="1"/>
    <col min="5" max="5" width="13.140625" style="5" customWidth="1"/>
    <col min="6" max="6" width="42.28515625" style="1" customWidth="1"/>
    <col min="7" max="7" width="16.85546875" style="1" customWidth="1"/>
    <col min="8" max="8" width="12.5703125" style="185" customWidth="1"/>
    <col min="9" max="9" width="9.7109375" style="1" customWidth="1"/>
    <col min="10" max="10" width="11.42578125" style="1" customWidth="1"/>
    <col min="11" max="11" width="13" style="1" customWidth="1"/>
    <col min="12" max="12" width="13.28515625" style="1" customWidth="1"/>
    <col min="13" max="16384" width="8.7109375" style="1"/>
  </cols>
  <sheetData>
    <row r="1" spans="1:12" s="3" customFormat="1" x14ac:dyDescent="0.2">
      <c r="B1" s="2" t="s">
        <v>0</v>
      </c>
      <c r="C1" s="1"/>
      <c r="D1" s="5"/>
      <c r="E1" s="5"/>
      <c r="F1" s="1"/>
      <c r="G1" s="1"/>
      <c r="H1" s="185"/>
    </row>
    <row r="2" spans="1:12" s="3" customFormat="1" x14ac:dyDescent="0.2">
      <c r="B2" s="2" t="s">
        <v>1</v>
      </c>
      <c r="C2" s="11"/>
      <c r="D2" s="12"/>
      <c r="E2" s="12"/>
      <c r="F2" s="10"/>
      <c r="G2" s="1"/>
      <c r="H2" s="185"/>
    </row>
    <row r="3" spans="1:12" s="3" customFormat="1" x14ac:dyDescent="0.2">
      <c r="B3" s="2" t="s">
        <v>2</v>
      </c>
      <c r="C3" s="11"/>
      <c r="D3" s="12"/>
      <c r="E3" s="12"/>
      <c r="F3" s="10"/>
      <c r="G3" s="10"/>
      <c r="H3" s="185"/>
    </row>
    <row r="4" spans="1:12" s="3" customFormat="1" x14ac:dyDescent="0.2">
      <c r="B4" s="11"/>
      <c r="C4" s="11"/>
      <c r="D4" s="12"/>
      <c r="E4" s="12"/>
      <c r="F4" s="10"/>
      <c r="G4" s="10"/>
      <c r="H4" s="185"/>
    </row>
    <row r="5" spans="1:12" s="3" customFormat="1" x14ac:dyDescent="0.2">
      <c r="B5" s="11"/>
      <c r="C5" s="11"/>
      <c r="D5" s="12"/>
      <c r="E5" s="12"/>
      <c r="F5" s="10"/>
      <c r="G5" s="10"/>
      <c r="H5" s="185"/>
    </row>
    <row r="6" spans="1:12" s="3" customFormat="1" x14ac:dyDescent="0.2">
      <c r="A6" s="178" t="s">
        <v>47</v>
      </c>
      <c r="B6" s="10"/>
      <c r="C6" s="10"/>
      <c r="D6" s="125"/>
      <c r="E6" s="125"/>
      <c r="F6" s="11" t="s">
        <v>75</v>
      </c>
      <c r="G6" s="80"/>
      <c r="H6" s="185"/>
    </row>
    <row r="7" spans="1:12" s="3" customFormat="1" x14ac:dyDescent="0.2">
      <c r="B7" s="10"/>
      <c r="C7" s="10"/>
      <c r="D7" s="125"/>
      <c r="E7" s="125"/>
      <c r="F7" s="11"/>
      <c r="G7" s="80"/>
      <c r="H7" s="185"/>
    </row>
    <row r="8" spans="1:12" s="3" customFormat="1" x14ac:dyDescent="0.2">
      <c r="B8" s="8"/>
      <c r="D8" s="4"/>
      <c r="E8" s="4"/>
      <c r="H8" s="186"/>
    </row>
    <row r="9" spans="1:12" x14ac:dyDescent="0.2">
      <c r="A9" s="183" t="s">
        <v>139</v>
      </c>
      <c r="B9" s="183"/>
      <c r="C9" s="183"/>
      <c r="D9" s="125"/>
      <c r="E9" s="125"/>
      <c r="F9" s="10"/>
      <c r="G9" s="10"/>
      <c r="H9" s="187"/>
      <c r="I9" s="10"/>
    </row>
    <row r="10" spans="1:12" ht="15" thickBot="1" x14ac:dyDescent="0.25">
      <c r="B10" s="11"/>
      <c r="C10" s="10"/>
      <c r="D10" s="125"/>
      <c r="E10" s="125"/>
      <c r="F10" s="10"/>
      <c r="G10" s="10"/>
      <c r="H10" s="187"/>
      <c r="I10" s="10"/>
    </row>
    <row r="11" spans="1:12" s="87" customFormat="1" ht="43.5" thickBot="1" x14ac:dyDescent="0.3">
      <c r="A11" s="179" t="s">
        <v>7</v>
      </c>
      <c r="B11" s="126" t="s">
        <v>8</v>
      </c>
      <c r="C11" s="127" t="s">
        <v>9</v>
      </c>
      <c r="D11" s="30" t="s">
        <v>10</v>
      </c>
      <c r="E11" s="30" t="s">
        <v>11</v>
      </c>
      <c r="F11" s="30" t="s">
        <v>12</v>
      </c>
      <c r="G11" s="128" t="s">
        <v>13</v>
      </c>
      <c r="H11" s="30" t="s">
        <v>14</v>
      </c>
      <c r="I11" s="128" t="s">
        <v>15</v>
      </c>
      <c r="J11" s="30" t="s">
        <v>16</v>
      </c>
      <c r="K11" s="30" t="s">
        <v>17</v>
      </c>
      <c r="L11" s="129" t="s">
        <v>18</v>
      </c>
    </row>
    <row r="12" spans="1:12" s="87" customFormat="1" ht="15.75" customHeight="1" thickBot="1" x14ac:dyDescent="0.3">
      <c r="A12" s="250" t="s">
        <v>124</v>
      </c>
      <c r="B12" s="251"/>
      <c r="C12" s="251"/>
      <c r="D12" s="251"/>
      <c r="E12" s="252"/>
      <c r="F12" s="253"/>
      <c r="G12" s="254"/>
      <c r="H12" s="253"/>
      <c r="I12" s="254"/>
      <c r="J12" s="253"/>
      <c r="K12" s="253"/>
      <c r="L12" s="255"/>
    </row>
    <row r="13" spans="1:12" s="197" customFormat="1" ht="35.1" customHeight="1" x14ac:dyDescent="0.25">
      <c r="A13" s="265">
        <v>1</v>
      </c>
      <c r="B13" s="131" t="s">
        <v>76</v>
      </c>
      <c r="C13" s="188" t="s">
        <v>77</v>
      </c>
      <c r="D13" s="189" t="s">
        <v>30</v>
      </c>
      <c r="E13" s="190">
        <v>20000</v>
      </c>
      <c r="F13" s="188"/>
      <c r="G13" s="191"/>
      <c r="H13" s="192"/>
      <c r="I13" s="193"/>
      <c r="J13" s="194">
        <f>H13+(H13*I13/100)</f>
        <v>0</v>
      </c>
      <c r="K13" s="195">
        <f t="shared" ref="K13:K50" si="0">E13*H13</f>
        <v>0</v>
      </c>
      <c r="L13" s="196">
        <f>E13*J13</f>
        <v>0</v>
      </c>
    </row>
    <row r="14" spans="1:12" s="197" customFormat="1" ht="35.1" customHeight="1" x14ac:dyDescent="0.25">
      <c r="A14" s="266">
        <v>2</v>
      </c>
      <c r="B14" s="165" t="s">
        <v>78</v>
      </c>
      <c r="C14" s="198" t="s">
        <v>77</v>
      </c>
      <c r="D14" s="199" t="s">
        <v>30</v>
      </c>
      <c r="E14" s="200">
        <v>100000</v>
      </c>
      <c r="F14" s="198"/>
      <c r="G14" s="201"/>
      <c r="H14" s="51"/>
      <c r="I14" s="202"/>
      <c r="J14" s="203">
        <f t="shared" ref="J14:J50" si="1">H14+(H14*I14/100)</f>
        <v>0</v>
      </c>
      <c r="K14" s="52">
        <f t="shared" si="0"/>
        <v>0</v>
      </c>
      <c r="L14" s="204">
        <f t="shared" ref="L14:L50" si="2">E14*J14</f>
        <v>0</v>
      </c>
    </row>
    <row r="15" spans="1:12" s="197" customFormat="1" ht="35.1" customHeight="1" x14ac:dyDescent="0.25">
      <c r="A15" s="266">
        <v>3</v>
      </c>
      <c r="B15" s="165" t="s">
        <v>79</v>
      </c>
      <c r="C15" s="198" t="s">
        <v>80</v>
      </c>
      <c r="D15" s="199" t="s">
        <v>30</v>
      </c>
      <c r="E15" s="200">
        <v>12000</v>
      </c>
      <c r="F15" s="198"/>
      <c r="G15" s="201"/>
      <c r="H15" s="51"/>
      <c r="I15" s="202"/>
      <c r="J15" s="203">
        <f t="shared" si="1"/>
        <v>0</v>
      </c>
      <c r="K15" s="52">
        <f t="shared" si="0"/>
        <v>0</v>
      </c>
      <c r="L15" s="204">
        <f t="shared" si="2"/>
        <v>0</v>
      </c>
    </row>
    <row r="16" spans="1:12" s="197" customFormat="1" ht="35.1" customHeight="1" x14ac:dyDescent="0.25">
      <c r="A16" s="266">
        <v>4</v>
      </c>
      <c r="B16" s="165" t="s">
        <v>81</v>
      </c>
      <c r="C16" s="198" t="s">
        <v>82</v>
      </c>
      <c r="D16" s="199" t="s">
        <v>30</v>
      </c>
      <c r="E16" s="200">
        <v>90000</v>
      </c>
      <c r="F16" s="198"/>
      <c r="G16" s="201"/>
      <c r="H16" s="51"/>
      <c r="I16" s="202"/>
      <c r="J16" s="203">
        <f t="shared" si="1"/>
        <v>0</v>
      </c>
      <c r="K16" s="52">
        <f t="shared" si="0"/>
        <v>0</v>
      </c>
      <c r="L16" s="204">
        <f t="shared" si="2"/>
        <v>0</v>
      </c>
    </row>
    <row r="17" spans="1:12" s="197" customFormat="1" ht="35.1" customHeight="1" x14ac:dyDescent="0.25">
      <c r="A17" s="266">
        <v>5</v>
      </c>
      <c r="B17" s="165" t="s">
        <v>83</v>
      </c>
      <c r="C17" s="198" t="s">
        <v>82</v>
      </c>
      <c r="D17" s="199" t="s">
        <v>30</v>
      </c>
      <c r="E17" s="200">
        <v>15000</v>
      </c>
      <c r="F17" s="198"/>
      <c r="G17" s="201"/>
      <c r="H17" s="51"/>
      <c r="I17" s="202"/>
      <c r="J17" s="203">
        <f t="shared" si="1"/>
        <v>0</v>
      </c>
      <c r="K17" s="52">
        <f t="shared" si="0"/>
        <v>0</v>
      </c>
      <c r="L17" s="204">
        <f t="shared" si="2"/>
        <v>0</v>
      </c>
    </row>
    <row r="18" spans="1:12" s="197" customFormat="1" ht="35.1" customHeight="1" x14ac:dyDescent="0.25">
      <c r="A18" s="266">
        <v>6</v>
      </c>
      <c r="B18" s="165" t="s">
        <v>84</v>
      </c>
      <c r="C18" s="205" t="s">
        <v>85</v>
      </c>
      <c r="D18" s="199" t="s">
        <v>30</v>
      </c>
      <c r="E18" s="200">
        <v>10000</v>
      </c>
      <c r="F18" s="198"/>
      <c r="G18" s="201"/>
      <c r="H18" s="51"/>
      <c r="I18" s="202"/>
      <c r="J18" s="203">
        <f t="shared" si="1"/>
        <v>0</v>
      </c>
      <c r="K18" s="52">
        <f t="shared" si="0"/>
        <v>0</v>
      </c>
      <c r="L18" s="204">
        <f t="shared" si="2"/>
        <v>0</v>
      </c>
    </row>
    <row r="19" spans="1:12" s="197" customFormat="1" ht="35.1" customHeight="1" x14ac:dyDescent="0.25">
      <c r="A19" s="266">
        <v>7</v>
      </c>
      <c r="B19" s="165" t="s">
        <v>86</v>
      </c>
      <c r="C19" s="205" t="s">
        <v>87</v>
      </c>
      <c r="D19" s="199" t="s">
        <v>30</v>
      </c>
      <c r="E19" s="200">
        <v>500</v>
      </c>
      <c r="F19" s="198"/>
      <c r="G19" s="201"/>
      <c r="H19" s="51"/>
      <c r="I19" s="202"/>
      <c r="J19" s="203">
        <f t="shared" si="1"/>
        <v>0</v>
      </c>
      <c r="K19" s="52">
        <f t="shared" si="0"/>
        <v>0</v>
      </c>
      <c r="L19" s="204">
        <f t="shared" si="2"/>
        <v>0</v>
      </c>
    </row>
    <row r="20" spans="1:12" s="197" customFormat="1" ht="35.1" customHeight="1" x14ac:dyDescent="0.25">
      <c r="A20" s="266">
        <v>8</v>
      </c>
      <c r="B20" s="165" t="s">
        <v>88</v>
      </c>
      <c r="C20" s="198" t="s">
        <v>89</v>
      </c>
      <c r="D20" s="199" t="s">
        <v>30</v>
      </c>
      <c r="E20" s="200">
        <v>15000</v>
      </c>
      <c r="F20" s="198"/>
      <c r="G20" s="201"/>
      <c r="H20" s="51"/>
      <c r="I20" s="202"/>
      <c r="J20" s="203">
        <f t="shared" si="1"/>
        <v>0</v>
      </c>
      <c r="K20" s="52">
        <f t="shared" si="0"/>
        <v>0</v>
      </c>
      <c r="L20" s="204">
        <f t="shared" si="2"/>
        <v>0</v>
      </c>
    </row>
    <row r="21" spans="1:12" s="197" customFormat="1" ht="35.1" customHeight="1" x14ac:dyDescent="0.25">
      <c r="A21" s="266">
        <v>9</v>
      </c>
      <c r="B21" s="165" t="s">
        <v>90</v>
      </c>
      <c r="C21" s="198" t="s">
        <v>91</v>
      </c>
      <c r="D21" s="199" t="s">
        <v>30</v>
      </c>
      <c r="E21" s="200">
        <v>50000</v>
      </c>
      <c r="F21" s="198"/>
      <c r="G21" s="201"/>
      <c r="H21" s="51"/>
      <c r="I21" s="202"/>
      <c r="J21" s="203">
        <f t="shared" si="1"/>
        <v>0</v>
      </c>
      <c r="K21" s="52">
        <f t="shared" si="0"/>
        <v>0</v>
      </c>
      <c r="L21" s="204">
        <f t="shared" si="2"/>
        <v>0</v>
      </c>
    </row>
    <row r="22" spans="1:12" s="210" customFormat="1" ht="35.1" customHeight="1" x14ac:dyDescent="0.25">
      <c r="A22" s="267">
        <v>10</v>
      </c>
      <c r="B22" s="175" t="s">
        <v>125</v>
      </c>
      <c r="C22" s="206" t="s">
        <v>91</v>
      </c>
      <c r="D22" s="199" t="s">
        <v>30</v>
      </c>
      <c r="E22" s="207">
        <v>4000</v>
      </c>
      <c r="F22" s="175"/>
      <c r="G22" s="175"/>
      <c r="H22" s="208"/>
      <c r="I22" s="209"/>
      <c r="J22" s="203">
        <f t="shared" si="1"/>
        <v>0</v>
      </c>
      <c r="K22" s="52">
        <f t="shared" si="0"/>
        <v>0</v>
      </c>
      <c r="L22" s="204">
        <f t="shared" si="2"/>
        <v>0</v>
      </c>
    </row>
    <row r="23" spans="1:12" s="197" customFormat="1" ht="35.1" customHeight="1" x14ac:dyDescent="0.25">
      <c r="A23" s="266">
        <v>11</v>
      </c>
      <c r="B23" s="211" t="s">
        <v>92</v>
      </c>
      <c r="C23" s="212" t="s">
        <v>93</v>
      </c>
      <c r="D23" s="199" t="s">
        <v>30</v>
      </c>
      <c r="E23" s="213">
        <v>300</v>
      </c>
      <c r="F23" s="177"/>
      <c r="G23" s="177"/>
      <c r="H23" s="51"/>
      <c r="I23" s="202"/>
      <c r="J23" s="203">
        <f t="shared" si="1"/>
        <v>0</v>
      </c>
      <c r="K23" s="52">
        <f t="shared" si="0"/>
        <v>0</v>
      </c>
      <c r="L23" s="204">
        <f t="shared" si="2"/>
        <v>0</v>
      </c>
    </row>
    <row r="24" spans="1:12" s="216" customFormat="1" ht="35.1" customHeight="1" x14ac:dyDescent="0.25">
      <c r="A24" s="268">
        <v>12</v>
      </c>
      <c r="B24" s="165" t="s">
        <v>94</v>
      </c>
      <c r="C24" s="214" t="s">
        <v>80</v>
      </c>
      <c r="D24" s="199" t="s">
        <v>30</v>
      </c>
      <c r="E24" s="215">
        <v>10000</v>
      </c>
      <c r="F24" s="214"/>
      <c r="G24" s="165"/>
      <c r="H24" s="51"/>
      <c r="I24" s="202"/>
      <c r="J24" s="203">
        <f t="shared" si="1"/>
        <v>0</v>
      </c>
      <c r="K24" s="52">
        <f t="shared" si="0"/>
        <v>0</v>
      </c>
      <c r="L24" s="204">
        <f t="shared" si="2"/>
        <v>0</v>
      </c>
    </row>
    <row r="25" spans="1:12" s="216" customFormat="1" ht="35.1" customHeight="1" x14ac:dyDescent="0.25">
      <c r="A25" s="268">
        <v>13</v>
      </c>
      <c r="B25" s="165" t="s">
        <v>95</v>
      </c>
      <c r="C25" s="198" t="s">
        <v>96</v>
      </c>
      <c r="D25" s="199" t="s">
        <v>30</v>
      </c>
      <c r="E25" s="215">
        <v>300</v>
      </c>
      <c r="F25" s="165"/>
      <c r="G25" s="165"/>
      <c r="H25" s="51"/>
      <c r="I25" s="202"/>
      <c r="J25" s="203">
        <f t="shared" si="1"/>
        <v>0</v>
      </c>
      <c r="K25" s="52">
        <f t="shared" si="0"/>
        <v>0</v>
      </c>
      <c r="L25" s="204">
        <f t="shared" si="2"/>
        <v>0</v>
      </c>
    </row>
    <row r="26" spans="1:12" s="197" customFormat="1" ht="35.1" customHeight="1" x14ac:dyDescent="0.25">
      <c r="A26" s="266">
        <v>14</v>
      </c>
      <c r="B26" s="201" t="s">
        <v>97</v>
      </c>
      <c r="C26" s="217" t="s">
        <v>98</v>
      </c>
      <c r="D26" s="199" t="s">
        <v>30</v>
      </c>
      <c r="E26" s="215">
        <v>15000</v>
      </c>
      <c r="F26" s="201"/>
      <c r="G26" s="165"/>
      <c r="H26" s="51"/>
      <c r="I26" s="202"/>
      <c r="J26" s="203">
        <f t="shared" si="1"/>
        <v>0</v>
      </c>
      <c r="K26" s="52">
        <f t="shared" si="0"/>
        <v>0</v>
      </c>
      <c r="L26" s="204">
        <f t="shared" si="2"/>
        <v>0</v>
      </c>
    </row>
    <row r="27" spans="1:12" s="197" customFormat="1" ht="35.1" customHeight="1" x14ac:dyDescent="0.25">
      <c r="A27" s="266">
        <v>15</v>
      </c>
      <c r="B27" s="218" t="s">
        <v>99</v>
      </c>
      <c r="C27" s="219" t="s">
        <v>100</v>
      </c>
      <c r="D27" s="199" t="s">
        <v>30</v>
      </c>
      <c r="E27" s="220">
        <v>2500</v>
      </c>
      <c r="F27" s="221"/>
      <c r="G27" s="218"/>
      <c r="H27" s="51"/>
      <c r="I27" s="202"/>
      <c r="J27" s="203">
        <f t="shared" si="1"/>
        <v>0</v>
      </c>
      <c r="K27" s="52">
        <f t="shared" si="0"/>
        <v>0</v>
      </c>
      <c r="L27" s="204">
        <f t="shared" si="2"/>
        <v>0</v>
      </c>
    </row>
    <row r="28" spans="1:12" s="197" customFormat="1" ht="57" x14ac:dyDescent="0.25">
      <c r="A28" s="266">
        <v>16</v>
      </c>
      <c r="B28" s="218" t="s">
        <v>101</v>
      </c>
      <c r="C28" s="219" t="s">
        <v>102</v>
      </c>
      <c r="D28" s="199" t="s">
        <v>30</v>
      </c>
      <c r="E28" s="220">
        <v>200</v>
      </c>
      <c r="F28" s="221"/>
      <c r="G28" s="218"/>
      <c r="H28" s="51"/>
      <c r="I28" s="202"/>
      <c r="J28" s="203">
        <f t="shared" si="1"/>
        <v>0</v>
      </c>
      <c r="K28" s="52">
        <f t="shared" si="0"/>
        <v>0</v>
      </c>
      <c r="L28" s="204">
        <f t="shared" si="2"/>
        <v>0</v>
      </c>
    </row>
    <row r="29" spans="1:12" s="197" customFormat="1" ht="35.1" customHeight="1" x14ac:dyDescent="0.25">
      <c r="A29" s="266">
        <v>17</v>
      </c>
      <c r="B29" s="201" t="s">
        <v>103</v>
      </c>
      <c r="C29" s="201" t="s">
        <v>104</v>
      </c>
      <c r="D29" s="199" t="s">
        <v>30</v>
      </c>
      <c r="E29" s="200">
        <v>30000</v>
      </c>
      <c r="F29" s="198"/>
      <c r="G29" s="201"/>
      <c r="H29" s="51"/>
      <c r="I29" s="202"/>
      <c r="J29" s="203">
        <f t="shared" si="1"/>
        <v>0</v>
      </c>
      <c r="K29" s="52">
        <f t="shared" si="0"/>
        <v>0</v>
      </c>
      <c r="L29" s="204">
        <f t="shared" si="2"/>
        <v>0</v>
      </c>
    </row>
    <row r="30" spans="1:12" s="197" customFormat="1" ht="57" x14ac:dyDescent="0.25">
      <c r="A30" s="266">
        <v>18</v>
      </c>
      <c r="B30" s="201" t="s">
        <v>105</v>
      </c>
      <c r="C30" s="201" t="s">
        <v>106</v>
      </c>
      <c r="D30" s="199" t="s">
        <v>30</v>
      </c>
      <c r="E30" s="200">
        <v>6000</v>
      </c>
      <c r="F30" s="198"/>
      <c r="G30" s="201"/>
      <c r="H30" s="51"/>
      <c r="I30" s="202"/>
      <c r="J30" s="203">
        <f t="shared" si="1"/>
        <v>0</v>
      </c>
      <c r="K30" s="52">
        <f t="shared" si="0"/>
        <v>0</v>
      </c>
      <c r="L30" s="204">
        <f t="shared" si="2"/>
        <v>0</v>
      </c>
    </row>
    <row r="31" spans="1:12" s="197" customFormat="1" ht="35.1" customHeight="1" x14ac:dyDescent="0.25">
      <c r="A31" s="266">
        <v>19</v>
      </c>
      <c r="B31" s="201" t="s">
        <v>107</v>
      </c>
      <c r="C31" s="201"/>
      <c r="D31" s="199" t="s">
        <v>30</v>
      </c>
      <c r="E31" s="200">
        <v>42000</v>
      </c>
      <c r="F31" s="198"/>
      <c r="G31" s="201"/>
      <c r="H31" s="51"/>
      <c r="I31" s="202"/>
      <c r="J31" s="203">
        <f t="shared" si="1"/>
        <v>0</v>
      </c>
      <c r="K31" s="52">
        <f t="shared" si="0"/>
        <v>0</v>
      </c>
      <c r="L31" s="204">
        <f t="shared" si="2"/>
        <v>0</v>
      </c>
    </row>
    <row r="32" spans="1:12" s="197" customFormat="1" ht="35.1" customHeight="1" x14ac:dyDescent="0.25">
      <c r="A32" s="266">
        <v>20</v>
      </c>
      <c r="B32" s="176" t="s">
        <v>108</v>
      </c>
      <c r="C32" s="177"/>
      <c r="D32" s="199" t="s">
        <v>30</v>
      </c>
      <c r="E32" s="213">
        <v>2000</v>
      </c>
      <c r="F32" s="222"/>
      <c r="G32" s="177"/>
      <c r="H32" s="51"/>
      <c r="I32" s="202"/>
      <c r="J32" s="203">
        <f t="shared" si="1"/>
        <v>0</v>
      </c>
      <c r="K32" s="52">
        <f t="shared" si="0"/>
        <v>0</v>
      </c>
      <c r="L32" s="204">
        <f t="shared" si="2"/>
        <v>0</v>
      </c>
    </row>
    <row r="33" spans="1:12" s="197" customFormat="1" ht="35.1" customHeight="1" x14ac:dyDescent="0.25">
      <c r="A33" s="266">
        <v>21</v>
      </c>
      <c r="B33" s="201" t="s">
        <v>109</v>
      </c>
      <c r="C33" s="198" t="s">
        <v>110</v>
      </c>
      <c r="D33" s="199" t="s">
        <v>30</v>
      </c>
      <c r="E33" s="200">
        <v>10000</v>
      </c>
      <c r="F33" s="198"/>
      <c r="G33" s="201"/>
      <c r="H33" s="51"/>
      <c r="I33" s="202"/>
      <c r="J33" s="203">
        <f t="shared" si="1"/>
        <v>0</v>
      </c>
      <c r="K33" s="52">
        <f t="shared" si="0"/>
        <v>0</v>
      </c>
      <c r="L33" s="204">
        <f t="shared" si="2"/>
        <v>0</v>
      </c>
    </row>
    <row r="34" spans="1:12" s="197" customFormat="1" ht="35.1" customHeight="1" x14ac:dyDescent="0.25">
      <c r="A34" s="266">
        <v>22</v>
      </c>
      <c r="B34" s="201" t="s">
        <v>111</v>
      </c>
      <c r="C34" s="198" t="s">
        <v>112</v>
      </c>
      <c r="D34" s="199" t="s">
        <v>30</v>
      </c>
      <c r="E34" s="200">
        <v>55000</v>
      </c>
      <c r="F34" s="198"/>
      <c r="G34" s="201"/>
      <c r="H34" s="51"/>
      <c r="I34" s="202"/>
      <c r="J34" s="203">
        <f t="shared" si="1"/>
        <v>0</v>
      </c>
      <c r="K34" s="52">
        <f t="shared" si="0"/>
        <v>0</v>
      </c>
      <c r="L34" s="204">
        <f t="shared" si="2"/>
        <v>0</v>
      </c>
    </row>
    <row r="35" spans="1:12" s="197" customFormat="1" ht="35.1" customHeight="1" x14ac:dyDescent="0.25">
      <c r="A35" s="266">
        <v>23</v>
      </c>
      <c r="B35" s="201" t="s">
        <v>113</v>
      </c>
      <c r="C35" s="198" t="s">
        <v>112</v>
      </c>
      <c r="D35" s="199" t="s">
        <v>30</v>
      </c>
      <c r="E35" s="200">
        <v>3000</v>
      </c>
      <c r="F35" s="198"/>
      <c r="G35" s="201"/>
      <c r="H35" s="51"/>
      <c r="I35" s="202"/>
      <c r="J35" s="203">
        <f t="shared" si="1"/>
        <v>0</v>
      </c>
      <c r="K35" s="52">
        <f t="shared" si="0"/>
        <v>0</v>
      </c>
      <c r="L35" s="204">
        <f t="shared" si="2"/>
        <v>0</v>
      </c>
    </row>
    <row r="36" spans="1:12" s="197" customFormat="1" ht="35.1" customHeight="1" x14ac:dyDescent="0.25">
      <c r="A36" s="266">
        <v>24</v>
      </c>
      <c r="B36" s="165" t="s">
        <v>114</v>
      </c>
      <c r="C36" s="165" t="s">
        <v>115</v>
      </c>
      <c r="D36" s="199" t="s">
        <v>30</v>
      </c>
      <c r="E36" s="200">
        <v>4000</v>
      </c>
      <c r="F36" s="223"/>
      <c r="G36" s="201"/>
      <c r="H36" s="51"/>
      <c r="I36" s="202"/>
      <c r="J36" s="203">
        <f t="shared" si="1"/>
        <v>0</v>
      </c>
      <c r="K36" s="52">
        <f t="shared" si="0"/>
        <v>0</v>
      </c>
      <c r="L36" s="204">
        <f t="shared" si="2"/>
        <v>0</v>
      </c>
    </row>
    <row r="37" spans="1:12" s="197" customFormat="1" ht="35.1" customHeight="1" x14ac:dyDescent="0.25">
      <c r="A37" s="266">
        <v>25</v>
      </c>
      <c r="B37" s="165" t="s">
        <v>116</v>
      </c>
      <c r="C37" s="165" t="s">
        <v>117</v>
      </c>
      <c r="D37" s="199" t="s">
        <v>30</v>
      </c>
      <c r="E37" s="200">
        <v>3000</v>
      </c>
      <c r="F37" s="223"/>
      <c r="G37" s="201"/>
      <c r="H37" s="51"/>
      <c r="I37" s="202"/>
      <c r="J37" s="203">
        <f t="shared" si="1"/>
        <v>0</v>
      </c>
      <c r="K37" s="52">
        <f t="shared" si="0"/>
        <v>0</v>
      </c>
      <c r="L37" s="204">
        <f t="shared" si="2"/>
        <v>0</v>
      </c>
    </row>
    <row r="38" spans="1:12" s="210" customFormat="1" ht="42.75" x14ac:dyDescent="0.25">
      <c r="A38" s="267">
        <v>26</v>
      </c>
      <c r="B38" s="175" t="s">
        <v>118</v>
      </c>
      <c r="C38" s="175" t="s">
        <v>119</v>
      </c>
      <c r="D38" s="199" t="s">
        <v>30</v>
      </c>
      <c r="E38" s="207">
        <v>50</v>
      </c>
      <c r="F38" s="206"/>
      <c r="G38" s="175"/>
      <c r="H38" s="208"/>
      <c r="I38" s="209"/>
      <c r="J38" s="203">
        <f t="shared" si="1"/>
        <v>0</v>
      </c>
      <c r="K38" s="52">
        <f t="shared" si="0"/>
        <v>0</v>
      </c>
      <c r="L38" s="204">
        <f t="shared" si="2"/>
        <v>0</v>
      </c>
    </row>
    <row r="39" spans="1:12" s="210" customFormat="1" ht="42.75" x14ac:dyDescent="0.25">
      <c r="A39" s="267">
        <v>27</v>
      </c>
      <c r="B39" s="175" t="s">
        <v>118</v>
      </c>
      <c r="C39" s="175" t="s">
        <v>120</v>
      </c>
      <c r="D39" s="199" t="s">
        <v>30</v>
      </c>
      <c r="E39" s="207">
        <v>50</v>
      </c>
      <c r="F39" s="206"/>
      <c r="G39" s="175"/>
      <c r="H39" s="208"/>
      <c r="I39" s="209"/>
      <c r="J39" s="203"/>
      <c r="K39" s="52"/>
      <c r="L39" s="204"/>
    </row>
    <row r="40" spans="1:12" s="210" customFormat="1" ht="35.1" customHeight="1" x14ac:dyDescent="0.25">
      <c r="A40" s="267">
        <v>28</v>
      </c>
      <c r="B40" s="175" t="s">
        <v>121</v>
      </c>
      <c r="C40" s="175" t="s">
        <v>122</v>
      </c>
      <c r="D40" s="199" t="s">
        <v>30</v>
      </c>
      <c r="E40" s="207">
        <v>500</v>
      </c>
      <c r="F40" s="206"/>
      <c r="G40" s="175"/>
      <c r="H40" s="208"/>
      <c r="I40" s="209"/>
      <c r="J40" s="203"/>
      <c r="K40" s="52"/>
      <c r="L40" s="204"/>
    </row>
    <row r="41" spans="1:12" s="210" customFormat="1" ht="71.25" x14ac:dyDescent="0.25">
      <c r="A41" s="267">
        <v>29</v>
      </c>
      <c r="B41" s="175" t="s">
        <v>126</v>
      </c>
      <c r="C41" s="175" t="s">
        <v>136</v>
      </c>
      <c r="D41" s="199" t="s">
        <v>30</v>
      </c>
      <c r="E41" s="207">
        <v>160000</v>
      </c>
      <c r="F41" s="206"/>
      <c r="G41" s="175"/>
      <c r="H41" s="208"/>
      <c r="I41" s="209"/>
      <c r="J41" s="203">
        <f t="shared" si="1"/>
        <v>0</v>
      </c>
      <c r="K41" s="52">
        <f t="shared" si="0"/>
        <v>0</v>
      </c>
      <c r="L41" s="204">
        <f t="shared" si="2"/>
        <v>0</v>
      </c>
    </row>
    <row r="42" spans="1:12" s="210" customFormat="1" ht="171" x14ac:dyDescent="0.25">
      <c r="A42" s="269"/>
      <c r="B42" s="272" t="s">
        <v>127</v>
      </c>
      <c r="C42" s="256"/>
      <c r="D42" s="257"/>
      <c r="E42" s="258"/>
      <c r="F42" s="259"/>
      <c r="G42" s="256"/>
      <c r="H42" s="260"/>
      <c r="I42" s="261"/>
      <c r="J42" s="262"/>
      <c r="K42" s="263"/>
      <c r="L42" s="264"/>
    </row>
    <row r="43" spans="1:12" s="210" customFormat="1" ht="35.1" customHeight="1" x14ac:dyDescent="0.25">
      <c r="A43" s="269">
        <v>30</v>
      </c>
      <c r="B43" s="256" t="s">
        <v>128</v>
      </c>
      <c r="C43" s="256" t="s">
        <v>137</v>
      </c>
      <c r="D43" s="257" t="s">
        <v>30</v>
      </c>
      <c r="E43" s="258">
        <v>6000</v>
      </c>
      <c r="F43" s="259"/>
      <c r="G43" s="256"/>
      <c r="H43" s="260"/>
      <c r="I43" s="261"/>
      <c r="J43" s="262"/>
      <c r="K43" s="263"/>
      <c r="L43" s="264"/>
    </row>
    <row r="44" spans="1:12" s="210" customFormat="1" ht="42.75" x14ac:dyDescent="0.25">
      <c r="A44" s="269">
        <v>31</v>
      </c>
      <c r="B44" s="256" t="s">
        <v>129</v>
      </c>
      <c r="C44" s="256" t="s">
        <v>138</v>
      </c>
      <c r="D44" s="257" t="s">
        <v>30</v>
      </c>
      <c r="E44" s="258">
        <v>6000</v>
      </c>
      <c r="F44" s="259"/>
      <c r="G44" s="256"/>
      <c r="H44" s="260"/>
      <c r="I44" s="261"/>
      <c r="J44" s="262"/>
      <c r="K44" s="263"/>
      <c r="L44" s="264"/>
    </row>
    <row r="45" spans="1:12" s="210" customFormat="1" ht="185.25" x14ac:dyDescent="0.25">
      <c r="A45" s="269"/>
      <c r="B45" s="272" t="s">
        <v>135</v>
      </c>
      <c r="C45" s="256"/>
      <c r="D45" s="257"/>
      <c r="E45" s="258"/>
      <c r="F45" s="259"/>
      <c r="G45" s="256"/>
      <c r="H45" s="260"/>
      <c r="I45" s="261"/>
      <c r="J45" s="262"/>
      <c r="K45" s="263"/>
      <c r="L45" s="264"/>
    </row>
    <row r="46" spans="1:12" s="210" customFormat="1" ht="42.75" x14ac:dyDescent="0.25">
      <c r="A46" s="269">
        <v>32</v>
      </c>
      <c r="B46" s="256" t="s">
        <v>130</v>
      </c>
      <c r="C46" s="256"/>
      <c r="D46" s="257" t="s">
        <v>30</v>
      </c>
      <c r="E46" s="258">
        <v>150</v>
      </c>
      <c r="F46" s="259"/>
      <c r="G46" s="256"/>
      <c r="H46" s="260"/>
      <c r="I46" s="261"/>
      <c r="J46" s="262"/>
      <c r="K46" s="263"/>
      <c r="L46" s="264"/>
    </row>
    <row r="47" spans="1:12" s="210" customFormat="1" ht="42.75" x14ac:dyDescent="0.25">
      <c r="A47" s="269">
        <v>33</v>
      </c>
      <c r="B47" s="256" t="s">
        <v>131</v>
      </c>
      <c r="C47" s="256"/>
      <c r="D47" s="257" t="s">
        <v>30</v>
      </c>
      <c r="E47" s="258">
        <v>6000</v>
      </c>
      <c r="F47" s="259"/>
      <c r="G47" s="256"/>
      <c r="H47" s="260"/>
      <c r="I47" s="261"/>
      <c r="J47" s="262"/>
      <c r="K47" s="263"/>
      <c r="L47" s="264"/>
    </row>
    <row r="48" spans="1:12" s="210" customFormat="1" ht="28.5" x14ac:dyDescent="0.25">
      <c r="A48" s="269">
        <v>34</v>
      </c>
      <c r="B48" s="256" t="s">
        <v>132</v>
      </c>
      <c r="C48" s="256"/>
      <c r="D48" s="257" t="s">
        <v>30</v>
      </c>
      <c r="E48" s="258">
        <v>70000</v>
      </c>
      <c r="F48" s="259"/>
      <c r="G48" s="256"/>
      <c r="H48" s="260"/>
      <c r="I48" s="261"/>
      <c r="J48" s="262"/>
      <c r="K48" s="263"/>
      <c r="L48" s="264"/>
    </row>
    <row r="49" spans="1:12" s="210" customFormat="1" ht="28.5" x14ac:dyDescent="0.25">
      <c r="A49" s="269">
        <v>35</v>
      </c>
      <c r="B49" s="256" t="s">
        <v>133</v>
      </c>
      <c r="C49" s="256"/>
      <c r="D49" s="257" t="s">
        <v>30</v>
      </c>
      <c r="E49" s="258">
        <v>18000</v>
      </c>
      <c r="F49" s="259"/>
      <c r="G49" s="256"/>
      <c r="H49" s="260"/>
      <c r="I49" s="261"/>
      <c r="J49" s="262"/>
      <c r="K49" s="263"/>
      <c r="L49" s="264"/>
    </row>
    <row r="50" spans="1:12" s="210" customFormat="1" ht="29.25" thickBot="1" x14ac:dyDescent="0.3">
      <c r="A50" s="270">
        <v>36</v>
      </c>
      <c r="B50" s="224" t="s">
        <v>134</v>
      </c>
      <c r="C50" s="224"/>
      <c r="D50" s="225" t="s">
        <v>30</v>
      </c>
      <c r="E50" s="226">
        <v>5000</v>
      </c>
      <c r="F50" s="227"/>
      <c r="G50" s="224"/>
      <c r="H50" s="228"/>
      <c r="I50" s="229"/>
      <c r="J50" s="230">
        <f t="shared" si="1"/>
        <v>0</v>
      </c>
      <c r="K50" s="231">
        <f t="shared" si="0"/>
        <v>0</v>
      </c>
      <c r="L50" s="232">
        <f t="shared" si="2"/>
        <v>0</v>
      </c>
    </row>
    <row r="51" spans="1:12" ht="15" thickBot="1" x14ac:dyDescent="0.25">
      <c r="A51" s="271"/>
      <c r="B51" s="233" t="s">
        <v>123</v>
      </c>
      <c r="C51" s="234"/>
      <c r="D51" s="235"/>
      <c r="E51" s="235"/>
      <c r="F51" s="236"/>
      <c r="G51" s="236"/>
      <c r="H51" s="237"/>
      <c r="I51" s="238"/>
      <c r="J51" s="239"/>
      <c r="K51" s="240">
        <f>SUM(K13:K50)</f>
        <v>0</v>
      </c>
      <c r="L51" s="241">
        <f>SUM(L13:L50)</f>
        <v>0</v>
      </c>
    </row>
    <row r="52" spans="1:12" x14ac:dyDescent="0.2">
      <c r="B52" s="11"/>
      <c r="C52" s="10"/>
      <c r="D52" s="242"/>
      <c r="E52" s="242"/>
      <c r="F52" s="243"/>
      <c r="G52" s="244"/>
      <c r="H52" s="187"/>
      <c r="I52" s="245"/>
      <c r="J52" s="246"/>
      <c r="K52" s="246"/>
      <c r="L52" s="247"/>
    </row>
    <row r="53" spans="1:12" x14ac:dyDescent="0.2">
      <c r="B53" s="10"/>
      <c r="C53" s="10"/>
      <c r="D53" s="125"/>
      <c r="E53" s="125"/>
      <c r="F53" s="10"/>
      <c r="G53" s="10"/>
      <c r="H53" s="187"/>
      <c r="I53" s="10"/>
      <c r="J53" s="10"/>
      <c r="K53" s="10"/>
      <c r="L53" s="10"/>
    </row>
    <row r="54" spans="1:12" x14ac:dyDescent="0.2">
      <c r="B54" s="10"/>
      <c r="C54" s="10"/>
      <c r="D54" s="125"/>
      <c r="E54" s="125"/>
      <c r="F54" s="10"/>
      <c r="G54" s="10"/>
      <c r="H54" s="187"/>
      <c r="I54" s="10"/>
      <c r="J54" s="10"/>
      <c r="K54" s="10"/>
      <c r="L54" s="10"/>
    </row>
    <row r="55" spans="1:12" x14ac:dyDescent="0.2">
      <c r="B55" s="10"/>
      <c r="C55" s="10"/>
      <c r="D55" s="125"/>
      <c r="E55" s="125"/>
      <c r="F55" s="10"/>
      <c r="G55" s="10"/>
      <c r="H55" s="187"/>
      <c r="I55" s="10"/>
      <c r="J55" s="10"/>
      <c r="K55" s="10"/>
      <c r="L55" s="10"/>
    </row>
    <row r="56" spans="1:12" ht="18.75" x14ac:dyDescent="0.3">
      <c r="B56" s="248"/>
      <c r="C56" s="10"/>
      <c r="D56" s="125"/>
      <c r="E56" s="125"/>
      <c r="F56" s="10"/>
      <c r="G56" s="10"/>
      <c r="H56" s="187"/>
      <c r="I56" s="10"/>
      <c r="J56" s="10"/>
      <c r="K56" s="10"/>
      <c r="L56" s="10"/>
    </row>
    <row r="57" spans="1:12" x14ac:dyDescent="0.2">
      <c r="B57" s="10"/>
      <c r="C57" s="10"/>
      <c r="D57" s="125"/>
      <c r="E57" s="125"/>
      <c r="F57" s="10"/>
      <c r="G57" s="10"/>
      <c r="H57" s="187"/>
      <c r="I57" s="10"/>
      <c r="J57" s="10"/>
      <c r="K57" s="10"/>
      <c r="L57" s="10"/>
    </row>
    <row r="58" spans="1:12" x14ac:dyDescent="0.2">
      <c r="B58" s="10"/>
      <c r="C58" s="10"/>
      <c r="D58" s="125"/>
      <c r="E58" s="125"/>
      <c r="F58" s="10"/>
      <c r="G58" s="10"/>
      <c r="H58" s="187"/>
      <c r="I58" s="10"/>
      <c r="J58" s="10"/>
      <c r="K58" s="10"/>
      <c r="L58" s="10"/>
    </row>
  </sheetData>
  <mergeCells count="2">
    <mergeCell ref="A9:C9"/>
    <mergeCell ref="A12:E1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4"/>
  <sheetViews>
    <sheetView workbookViewId="0"/>
  </sheetViews>
  <sheetFormatPr defaultColWidth="8.85546875" defaultRowHeight="12" x14ac:dyDescent="0.2"/>
  <cols>
    <col min="1" max="1" width="145.85546875" style="275" customWidth="1"/>
    <col min="2" max="2" width="18.7109375" style="275" customWidth="1"/>
    <col min="3" max="3" width="16.5703125" style="275" customWidth="1"/>
    <col min="4" max="5" width="9.140625" style="275" customWidth="1"/>
    <col min="6" max="6" width="3.28515625" style="275" customWidth="1"/>
    <col min="7" max="7" width="10.140625" style="275" customWidth="1"/>
    <col min="8" max="8" width="2.28515625" style="275" customWidth="1"/>
    <col min="9" max="10" width="9.140625" style="275" customWidth="1"/>
    <col min="11" max="11" width="5.85546875" style="275" customWidth="1"/>
    <col min="12" max="16" width="9.140625" style="275" customWidth="1"/>
    <col min="17" max="17" width="12.85546875" style="275" customWidth="1"/>
    <col min="18" max="16384" width="8.85546875" style="275"/>
  </cols>
  <sheetData>
    <row r="1" spans="1:9" ht="14.25" x14ac:dyDescent="0.2">
      <c r="A1" s="273" t="s">
        <v>140</v>
      </c>
      <c r="B1" s="273"/>
      <c r="C1" s="273"/>
      <c r="D1" s="274"/>
      <c r="E1" s="274"/>
      <c r="F1" s="274"/>
      <c r="G1" s="274"/>
      <c r="H1" s="274"/>
      <c r="I1" s="274"/>
    </row>
    <row r="2" spans="1:9" ht="14.25" x14ac:dyDescent="0.2">
      <c r="A2" s="273"/>
      <c r="B2" s="273"/>
      <c r="C2" s="273"/>
      <c r="D2" s="274"/>
      <c r="E2" s="274"/>
      <c r="F2" s="274"/>
      <c r="G2" s="274"/>
      <c r="H2" s="274"/>
      <c r="I2" s="274"/>
    </row>
    <row r="3" spans="1:9" ht="14.25" x14ac:dyDescent="0.2">
      <c r="A3" s="276" t="s">
        <v>141</v>
      </c>
      <c r="B3" s="273"/>
      <c r="C3" s="273"/>
      <c r="D3" s="274"/>
      <c r="E3" s="274"/>
      <c r="F3" s="274"/>
      <c r="G3" s="274"/>
      <c r="H3" s="274"/>
      <c r="I3" s="274"/>
    </row>
    <row r="4" spans="1:9" ht="12.6" customHeight="1" x14ac:dyDescent="0.2">
      <c r="A4" s="277"/>
      <c r="B4" s="273"/>
      <c r="C4" s="273"/>
      <c r="D4" s="274"/>
      <c r="E4" s="274"/>
      <c r="F4" s="274"/>
      <c r="G4" s="274"/>
      <c r="H4" s="274"/>
      <c r="I4" s="274"/>
    </row>
    <row r="5" spans="1:9" ht="45.6" customHeight="1" x14ac:dyDescent="0.2">
      <c r="A5" s="278" t="s">
        <v>142</v>
      </c>
      <c r="B5" s="24"/>
      <c r="C5" s="24"/>
      <c r="D5" s="24"/>
      <c r="E5" s="24"/>
      <c r="F5" s="24"/>
      <c r="G5" s="24"/>
      <c r="H5" s="24"/>
      <c r="I5" s="274"/>
    </row>
    <row r="6" spans="1:9" ht="38.450000000000003" customHeight="1" x14ac:dyDescent="0.2">
      <c r="A6" s="278" t="s">
        <v>143</v>
      </c>
      <c r="B6" s="24"/>
      <c r="C6" s="24"/>
      <c r="D6" s="24"/>
      <c r="E6" s="24"/>
      <c r="F6" s="24"/>
      <c r="G6" s="24"/>
      <c r="H6" s="24"/>
      <c r="I6" s="274"/>
    </row>
    <row r="7" spans="1:9" ht="34.9" customHeight="1" x14ac:dyDescent="0.2">
      <c r="A7" s="278" t="s">
        <v>144</v>
      </c>
      <c r="B7" s="24"/>
      <c r="C7" s="24"/>
      <c r="D7" s="24"/>
      <c r="E7" s="24"/>
      <c r="F7" s="24"/>
      <c r="G7" s="24"/>
      <c r="H7" s="24"/>
      <c r="I7" s="274"/>
    </row>
    <row r="8" spans="1:9" ht="14.25" x14ac:dyDescent="0.2">
      <c r="A8" s="278" t="s">
        <v>145</v>
      </c>
      <c r="B8" s="24"/>
      <c r="C8" s="24"/>
      <c r="D8" s="24"/>
      <c r="E8" s="24"/>
      <c r="F8" s="24"/>
      <c r="G8" s="24"/>
      <c r="H8" s="24"/>
      <c r="I8" s="274"/>
    </row>
    <row r="9" spans="1:9" ht="34.9" customHeight="1" x14ac:dyDescent="0.2">
      <c r="A9" s="279" t="s">
        <v>146</v>
      </c>
      <c r="B9" s="24"/>
      <c r="C9" s="24"/>
      <c r="D9" s="24"/>
      <c r="E9" s="24"/>
      <c r="F9" s="24"/>
      <c r="G9" s="24"/>
      <c r="H9" s="24"/>
      <c r="I9" s="24"/>
    </row>
    <row r="10" spans="1:9" ht="27.75" customHeight="1" x14ac:dyDescent="0.2">
      <c r="A10" s="280" t="s">
        <v>147</v>
      </c>
      <c r="B10" s="24"/>
      <c r="C10" s="24"/>
      <c r="D10" s="24"/>
      <c r="E10" s="24"/>
      <c r="F10" s="24"/>
      <c r="G10" s="24"/>
      <c r="H10" s="24"/>
      <c r="I10" s="24"/>
    </row>
    <row r="11" spans="1:9" ht="27.75" customHeight="1" x14ac:dyDescent="0.2">
      <c r="A11" s="280" t="s">
        <v>148</v>
      </c>
      <c r="B11" s="24"/>
      <c r="C11" s="24"/>
      <c r="D11" s="24"/>
      <c r="E11" s="24"/>
      <c r="F11" s="24"/>
      <c r="G11" s="24"/>
      <c r="H11" s="24"/>
      <c r="I11" s="24"/>
    </row>
    <row r="12" spans="1:9" ht="27.75" customHeight="1" x14ac:dyDescent="0.2">
      <c r="A12" s="280" t="s">
        <v>149</v>
      </c>
      <c r="B12" s="24"/>
      <c r="C12" s="24"/>
      <c r="D12" s="24"/>
      <c r="E12" s="24"/>
      <c r="F12" s="24"/>
      <c r="G12" s="24"/>
      <c r="H12" s="24"/>
      <c r="I12" s="24"/>
    </row>
    <row r="13" spans="1:9" x14ac:dyDescent="0.2">
      <c r="A13" s="281"/>
      <c r="B13" s="281"/>
      <c r="C13" s="281"/>
    </row>
    <row r="14" spans="1:9" ht="14.25" x14ac:dyDescent="0.2">
      <c r="A14" s="282" t="s">
        <v>150</v>
      </c>
      <c r="B14" s="281"/>
      <c r="C14" s="281"/>
    </row>
    <row r="15" spans="1:9" x14ac:dyDescent="0.2">
      <c r="A15" s="283"/>
      <c r="B15" s="281"/>
      <c r="C15" s="281"/>
    </row>
    <row r="16" spans="1:9" ht="14.25" x14ac:dyDescent="0.2">
      <c r="A16" s="284" t="s">
        <v>151</v>
      </c>
      <c r="B16" s="281"/>
      <c r="C16" s="281"/>
    </row>
    <row r="17" spans="1:15" ht="114" x14ac:dyDescent="0.2">
      <c r="A17" s="285" t="s">
        <v>152</v>
      </c>
      <c r="B17" s="281"/>
      <c r="C17" s="281"/>
    </row>
    <row r="18" spans="1:15" ht="28.5" x14ac:dyDescent="0.2">
      <c r="A18" s="285" t="s">
        <v>153</v>
      </c>
      <c r="B18" s="281"/>
      <c r="C18" s="281"/>
    </row>
    <row r="19" spans="1:15" ht="18.75" x14ac:dyDescent="0.2">
      <c r="A19" s="285" t="s">
        <v>154</v>
      </c>
      <c r="B19" s="281"/>
      <c r="C19" s="281"/>
    </row>
    <row r="20" spans="1:15" ht="14.25" x14ac:dyDescent="0.2">
      <c r="A20" s="274" t="s">
        <v>155</v>
      </c>
      <c r="B20" s="281"/>
      <c r="C20" s="281"/>
    </row>
    <row r="21" spans="1:15" ht="42.75" x14ac:dyDescent="0.2">
      <c r="A21" s="285" t="s">
        <v>156</v>
      </c>
      <c r="B21" s="281"/>
      <c r="C21" s="281"/>
    </row>
    <row r="22" spans="1:15" ht="14.25" x14ac:dyDescent="0.2">
      <c r="A22" s="286" t="s">
        <v>157</v>
      </c>
      <c r="B22" s="281"/>
      <c r="C22" s="281"/>
    </row>
    <row r="23" spans="1:15" ht="14.25" x14ac:dyDescent="0.2">
      <c r="A23" s="285"/>
      <c r="B23" s="281"/>
      <c r="C23" s="281"/>
    </row>
    <row r="24" spans="1:15" ht="14.25" x14ac:dyDescent="0.2">
      <c r="A24" s="273" t="s">
        <v>158</v>
      </c>
      <c r="B24" s="273"/>
      <c r="C24" s="273"/>
      <c r="D24" s="274"/>
      <c r="E24" s="274"/>
      <c r="F24" s="274"/>
      <c r="G24" s="274"/>
      <c r="H24" s="274"/>
      <c r="I24" s="274"/>
      <c r="J24" s="274"/>
      <c r="K24" s="274"/>
      <c r="L24" s="274"/>
      <c r="M24" s="274"/>
      <c r="N24" s="274"/>
      <c r="O24" s="274"/>
    </row>
    <row r="25" spans="1:15" ht="28.5" x14ac:dyDescent="0.2">
      <c r="A25" s="287" t="s">
        <v>159</v>
      </c>
      <c r="B25" s="273"/>
      <c r="C25" s="273"/>
      <c r="D25" s="274"/>
      <c r="E25" s="274"/>
      <c r="F25" s="274"/>
      <c r="G25" s="274"/>
      <c r="H25" s="274"/>
      <c r="I25" s="274"/>
      <c r="J25" s="274"/>
      <c r="K25" s="274"/>
      <c r="L25" s="274"/>
      <c r="M25" s="274"/>
      <c r="N25" s="274"/>
      <c r="O25" s="274"/>
    </row>
    <row r="26" spans="1:15" ht="14.25" x14ac:dyDescent="0.2">
      <c r="A26" s="274"/>
      <c r="B26" s="273"/>
      <c r="C26" s="273"/>
      <c r="D26" s="274"/>
      <c r="E26" s="274"/>
      <c r="F26" s="274"/>
      <c r="G26" s="274"/>
      <c r="H26" s="274"/>
      <c r="I26" s="274"/>
      <c r="J26" s="274"/>
      <c r="K26" s="274"/>
      <c r="L26" s="274"/>
      <c r="M26" s="274"/>
      <c r="N26" s="274"/>
      <c r="O26" s="274"/>
    </row>
    <row r="27" spans="1:15" ht="14.25" x14ac:dyDescent="0.2">
      <c r="A27" s="273" t="s">
        <v>160</v>
      </c>
      <c r="B27" s="274"/>
      <c r="C27" s="274"/>
      <c r="D27" s="274"/>
      <c r="E27" s="274"/>
      <c r="F27" s="274"/>
      <c r="G27" s="274"/>
      <c r="H27" s="274"/>
      <c r="I27" s="274"/>
      <c r="J27" s="274"/>
      <c r="K27" s="274"/>
      <c r="L27" s="274"/>
      <c r="M27" s="274"/>
      <c r="N27" s="274"/>
      <c r="O27" s="274"/>
    </row>
    <row r="28" spans="1:15" ht="14.25" x14ac:dyDescent="0.2">
      <c r="A28" s="274" t="s">
        <v>161</v>
      </c>
      <c r="B28" s="274"/>
      <c r="C28" s="274"/>
      <c r="D28" s="274"/>
      <c r="E28" s="274"/>
      <c r="F28" s="274"/>
      <c r="G28" s="274"/>
      <c r="H28" s="274"/>
      <c r="I28" s="274"/>
      <c r="J28" s="274"/>
      <c r="K28" s="274"/>
      <c r="L28" s="274"/>
      <c r="M28" s="274"/>
      <c r="N28" s="274"/>
      <c r="O28" s="274"/>
    </row>
    <row r="29" spans="1:15" ht="14.25" x14ac:dyDescent="0.2">
      <c r="A29" s="274"/>
      <c r="B29" s="274"/>
      <c r="C29" s="274"/>
      <c r="D29" s="274"/>
      <c r="E29" s="274"/>
      <c r="F29" s="274"/>
      <c r="G29" s="274"/>
      <c r="H29" s="274"/>
      <c r="I29" s="274"/>
      <c r="J29" s="274"/>
      <c r="K29" s="274"/>
      <c r="L29" s="274"/>
      <c r="M29" s="274"/>
      <c r="N29" s="274"/>
      <c r="O29" s="274"/>
    </row>
    <row r="30" spans="1:15" ht="14.25" x14ac:dyDescent="0.2">
      <c r="A30" s="273" t="s">
        <v>162</v>
      </c>
      <c r="B30" s="274"/>
      <c r="C30" s="274"/>
      <c r="D30" s="274"/>
      <c r="E30" s="274"/>
      <c r="F30" s="274"/>
      <c r="G30" s="274"/>
      <c r="H30" s="274"/>
      <c r="I30" s="274"/>
      <c r="J30" s="274"/>
      <c r="K30" s="274"/>
      <c r="L30" s="274"/>
      <c r="M30" s="274"/>
      <c r="N30" s="274"/>
      <c r="O30" s="274"/>
    </row>
    <row r="31" spans="1:15" ht="28.5" x14ac:dyDescent="0.2">
      <c r="A31" s="287" t="s">
        <v>163</v>
      </c>
      <c r="B31" s="287"/>
      <c r="C31" s="287"/>
      <c r="D31" s="274"/>
      <c r="E31" s="274"/>
      <c r="F31" s="274"/>
      <c r="G31" s="274"/>
      <c r="H31" s="274"/>
      <c r="I31" s="274"/>
      <c r="J31" s="274"/>
      <c r="K31" s="274"/>
      <c r="L31" s="274"/>
      <c r="M31" s="274"/>
      <c r="N31" s="274"/>
      <c r="O31" s="274"/>
    </row>
    <row r="32" spans="1:15" ht="14.25" x14ac:dyDescent="0.2">
      <c r="A32" s="274"/>
      <c r="B32" s="274"/>
      <c r="C32" s="274"/>
      <c r="D32" s="274"/>
      <c r="E32" s="274"/>
      <c r="F32" s="274"/>
      <c r="G32" s="274"/>
      <c r="H32" s="274"/>
      <c r="I32" s="274"/>
      <c r="J32" s="274"/>
      <c r="K32" s="274"/>
      <c r="L32" s="274"/>
      <c r="M32" s="274"/>
      <c r="N32" s="274"/>
      <c r="O32" s="274"/>
    </row>
    <row r="33" spans="1:15" s="289" customFormat="1" ht="14.25" x14ac:dyDescent="0.2">
      <c r="A33" s="285"/>
      <c r="B33" s="288"/>
      <c r="C33" s="288"/>
      <c r="D33" s="288"/>
      <c r="E33" s="288"/>
      <c r="F33" s="288"/>
      <c r="G33" s="288"/>
      <c r="H33" s="288"/>
      <c r="I33" s="288"/>
      <c r="J33" s="288"/>
      <c r="K33" s="288"/>
      <c r="L33" s="288"/>
      <c r="M33" s="288"/>
      <c r="N33" s="288"/>
      <c r="O33" s="288"/>
    </row>
    <row r="34" spans="1:15" ht="14.25" x14ac:dyDescent="0.2">
      <c r="A34" s="290"/>
      <c r="B34" s="274"/>
      <c r="C34" s="274"/>
      <c r="D34" s="274"/>
      <c r="E34" s="274"/>
      <c r="F34" s="274"/>
      <c r="G34" s="274"/>
      <c r="H34" s="274"/>
      <c r="I34" s="274"/>
      <c r="J34" s="274"/>
      <c r="K34" s="274"/>
      <c r="L34" s="274"/>
      <c r="M34" s="274"/>
      <c r="N34" s="274"/>
      <c r="O34" s="274"/>
    </row>
    <row r="35" spans="1:15" ht="14.25" x14ac:dyDescent="0.2">
      <c r="A35" s="274"/>
      <c r="B35" s="274"/>
      <c r="C35" s="274"/>
      <c r="D35" s="274"/>
      <c r="E35" s="274"/>
      <c r="F35" s="274"/>
      <c r="G35" s="274"/>
      <c r="H35" s="274"/>
      <c r="I35" s="274"/>
      <c r="J35" s="274"/>
      <c r="K35" s="274"/>
      <c r="L35" s="274"/>
      <c r="M35" s="274"/>
      <c r="N35" s="274"/>
      <c r="O35" s="274"/>
    </row>
    <row r="36" spans="1:15" ht="14.25" x14ac:dyDescent="0.2">
      <c r="A36" s="273"/>
      <c r="B36" s="274"/>
      <c r="C36" s="274"/>
      <c r="D36" s="274"/>
      <c r="E36" s="274"/>
      <c r="F36" s="274"/>
      <c r="G36" s="274"/>
      <c r="H36" s="274"/>
      <c r="I36" s="274"/>
      <c r="J36" s="274"/>
      <c r="K36" s="274"/>
      <c r="L36" s="274"/>
      <c r="M36" s="274"/>
      <c r="N36" s="274"/>
      <c r="O36" s="274"/>
    </row>
    <row r="37" spans="1:15" ht="38.25" customHeight="1" x14ac:dyDescent="0.2">
      <c r="A37" s="291"/>
      <c r="B37" s="292"/>
      <c r="C37" s="292"/>
      <c r="D37" s="292"/>
      <c r="E37" s="292"/>
      <c r="F37" s="292"/>
      <c r="G37" s="292"/>
      <c r="H37" s="292"/>
      <c r="I37" s="292"/>
      <c r="J37" s="292"/>
      <c r="K37" s="292"/>
      <c r="L37" s="292"/>
      <c r="M37" s="292"/>
      <c r="N37" s="292"/>
      <c r="O37" s="292"/>
    </row>
    <row r="38" spans="1:15" ht="14.25" x14ac:dyDescent="0.2">
      <c r="A38" s="274"/>
      <c r="B38" s="274"/>
      <c r="C38" s="274"/>
      <c r="D38" s="274"/>
      <c r="E38" s="274"/>
      <c r="F38" s="274"/>
      <c r="G38" s="274"/>
      <c r="H38" s="274"/>
      <c r="I38" s="274"/>
      <c r="J38" s="274"/>
      <c r="K38" s="274"/>
      <c r="L38" s="274"/>
      <c r="M38" s="274"/>
      <c r="N38" s="274"/>
      <c r="O38" s="274"/>
    </row>
    <row r="39" spans="1:15" ht="14.25" x14ac:dyDescent="0.2">
      <c r="A39" s="274"/>
      <c r="B39" s="274"/>
      <c r="C39" s="274"/>
      <c r="D39" s="274"/>
      <c r="E39" s="274"/>
      <c r="F39" s="274"/>
      <c r="G39" s="274"/>
      <c r="H39" s="274"/>
      <c r="I39" s="274"/>
      <c r="J39" s="274"/>
      <c r="K39" s="274"/>
      <c r="L39" s="274"/>
      <c r="M39" s="274"/>
      <c r="N39" s="274"/>
      <c r="O39" s="274"/>
    </row>
    <row r="40" spans="1:15" ht="14.25" x14ac:dyDescent="0.2">
      <c r="A40" s="274"/>
      <c r="B40" s="274"/>
      <c r="C40" s="274"/>
      <c r="D40" s="274"/>
      <c r="E40" s="274"/>
      <c r="F40" s="274"/>
      <c r="G40" s="274"/>
      <c r="H40" s="274"/>
      <c r="I40" s="274"/>
      <c r="J40" s="274"/>
      <c r="K40" s="274"/>
      <c r="L40" s="274"/>
      <c r="M40" s="274"/>
      <c r="N40" s="274"/>
      <c r="O40" s="274"/>
    </row>
    <row r="41" spans="1:15" ht="14.25" x14ac:dyDescent="0.2">
      <c r="A41" s="274"/>
      <c r="B41" s="274"/>
      <c r="C41" s="274"/>
      <c r="D41" s="274"/>
      <c r="E41" s="274"/>
      <c r="F41" s="274"/>
      <c r="G41" s="274"/>
      <c r="H41" s="274"/>
      <c r="I41" s="274"/>
      <c r="J41" s="274"/>
      <c r="K41" s="274"/>
      <c r="L41" s="274"/>
      <c r="M41" s="274"/>
      <c r="N41" s="274"/>
      <c r="O41" s="274"/>
    </row>
    <row r="42" spans="1:15" ht="14.25" x14ac:dyDescent="0.2">
      <c r="A42" s="274"/>
      <c r="B42" s="274"/>
      <c r="C42" s="274"/>
      <c r="D42" s="274"/>
      <c r="E42" s="274"/>
      <c r="F42" s="274"/>
      <c r="G42" s="274"/>
      <c r="H42" s="274"/>
      <c r="I42" s="274"/>
      <c r="J42" s="274"/>
      <c r="K42" s="274"/>
      <c r="L42" s="274"/>
      <c r="M42" s="274"/>
      <c r="N42" s="274"/>
      <c r="O42" s="274"/>
    </row>
    <row r="43" spans="1:15" ht="14.25" x14ac:dyDescent="0.2">
      <c r="A43" s="274"/>
      <c r="B43" s="274"/>
      <c r="C43" s="274"/>
      <c r="D43" s="274"/>
      <c r="E43" s="274"/>
      <c r="F43" s="274"/>
      <c r="G43" s="274"/>
      <c r="H43" s="274"/>
      <c r="I43" s="274"/>
      <c r="J43" s="274"/>
      <c r="K43" s="274"/>
      <c r="L43" s="274"/>
      <c r="M43" s="274"/>
      <c r="N43" s="274"/>
      <c r="O43" s="274"/>
    </row>
    <row r="44" spans="1:15" ht="14.25" x14ac:dyDescent="0.2">
      <c r="A44" s="274"/>
      <c r="B44" s="274"/>
      <c r="C44" s="274"/>
      <c r="D44" s="274"/>
      <c r="E44" s="274"/>
      <c r="F44" s="274"/>
      <c r="G44" s="274"/>
      <c r="H44" s="274"/>
      <c r="I44" s="274"/>
      <c r="J44" s="274"/>
      <c r="K44" s="274"/>
      <c r="L44" s="274"/>
      <c r="M44" s="274"/>
      <c r="N44" s="274"/>
      <c r="O44" s="274"/>
    </row>
    <row r="45" spans="1:15" ht="14.25" x14ac:dyDescent="0.2">
      <c r="A45" s="274"/>
      <c r="B45" s="274"/>
      <c r="C45" s="274"/>
      <c r="D45" s="274"/>
      <c r="E45" s="274"/>
      <c r="F45" s="274"/>
      <c r="G45" s="274"/>
      <c r="H45" s="274"/>
      <c r="I45" s="274"/>
      <c r="J45" s="274"/>
      <c r="K45" s="274"/>
      <c r="L45" s="274"/>
      <c r="M45" s="274"/>
      <c r="N45" s="274"/>
      <c r="O45" s="274"/>
    </row>
    <row r="46" spans="1:15" ht="14.25" x14ac:dyDescent="0.2">
      <c r="A46" s="274"/>
      <c r="B46" s="274"/>
      <c r="C46" s="274"/>
      <c r="D46" s="274"/>
      <c r="E46" s="274"/>
      <c r="F46" s="274"/>
      <c r="G46" s="274"/>
      <c r="H46" s="274"/>
      <c r="I46" s="274"/>
      <c r="J46" s="274"/>
      <c r="K46" s="274"/>
      <c r="L46" s="274"/>
      <c r="M46" s="274"/>
      <c r="N46" s="274"/>
      <c r="O46" s="274"/>
    </row>
    <row r="47" spans="1:15" ht="14.25" x14ac:dyDescent="0.2">
      <c r="A47" s="274"/>
      <c r="B47" s="274"/>
      <c r="C47" s="274"/>
      <c r="D47" s="274"/>
      <c r="E47" s="274"/>
      <c r="F47" s="274"/>
      <c r="G47" s="274"/>
      <c r="H47" s="274"/>
      <c r="I47" s="274"/>
      <c r="J47" s="274"/>
      <c r="K47" s="274"/>
      <c r="L47" s="274"/>
      <c r="M47" s="274"/>
      <c r="N47" s="274"/>
      <c r="O47" s="274"/>
    </row>
    <row r="48" spans="1:15" ht="14.25" x14ac:dyDescent="0.2">
      <c r="A48" s="274"/>
      <c r="B48" s="274"/>
      <c r="C48" s="274"/>
      <c r="D48" s="274"/>
      <c r="E48" s="274"/>
      <c r="F48" s="274"/>
      <c r="G48" s="274"/>
      <c r="H48" s="274"/>
      <c r="I48" s="274"/>
      <c r="J48" s="274"/>
      <c r="K48" s="274"/>
      <c r="L48" s="274"/>
      <c r="M48" s="274"/>
      <c r="N48" s="274"/>
      <c r="O48" s="274"/>
    </row>
    <row r="49" spans="1:15" ht="14.25" x14ac:dyDescent="0.2">
      <c r="A49" s="274"/>
      <c r="B49" s="274"/>
      <c r="C49" s="274"/>
      <c r="D49" s="274"/>
      <c r="E49" s="274"/>
      <c r="F49" s="274"/>
      <c r="G49" s="274"/>
      <c r="H49" s="274"/>
      <c r="I49" s="274"/>
      <c r="J49" s="274"/>
      <c r="K49" s="274"/>
      <c r="L49" s="274"/>
      <c r="M49" s="274"/>
      <c r="N49" s="274"/>
      <c r="O49" s="274"/>
    </row>
    <row r="50" spans="1:15" ht="14.25" x14ac:dyDescent="0.2">
      <c r="A50" s="274"/>
      <c r="B50" s="274"/>
      <c r="C50" s="274"/>
      <c r="D50" s="274"/>
      <c r="E50" s="274"/>
      <c r="F50" s="274"/>
      <c r="G50" s="274"/>
      <c r="H50" s="274"/>
      <c r="I50" s="274"/>
      <c r="J50" s="274"/>
      <c r="K50" s="274"/>
      <c r="L50" s="274"/>
      <c r="M50" s="274"/>
      <c r="N50" s="274"/>
      <c r="O50" s="274"/>
    </row>
    <row r="51" spans="1:15" ht="14.25" x14ac:dyDescent="0.2">
      <c r="A51" s="274"/>
      <c r="B51" s="274"/>
      <c r="C51" s="274"/>
      <c r="D51" s="274"/>
      <c r="E51" s="274"/>
      <c r="F51" s="274"/>
      <c r="G51" s="274"/>
      <c r="H51" s="274"/>
      <c r="I51" s="274"/>
      <c r="J51" s="274"/>
      <c r="K51" s="274"/>
      <c r="L51" s="274"/>
      <c r="M51" s="274"/>
      <c r="N51" s="274"/>
      <c r="O51" s="274"/>
    </row>
    <row r="52" spans="1:15" ht="14.25" x14ac:dyDescent="0.2">
      <c r="A52" s="274"/>
      <c r="B52" s="274"/>
      <c r="C52" s="274"/>
      <c r="D52" s="274"/>
      <c r="E52" s="274"/>
      <c r="F52" s="274"/>
      <c r="G52" s="274"/>
      <c r="H52" s="274"/>
      <c r="I52" s="274"/>
      <c r="J52" s="274"/>
      <c r="K52" s="274"/>
      <c r="L52" s="274"/>
      <c r="M52" s="274"/>
      <c r="N52" s="274"/>
      <c r="O52" s="274"/>
    </row>
    <row r="53" spans="1:15" ht="14.25" x14ac:dyDescent="0.2">
      <c r="A53" s="274"/>
      <c r="B53" s="274"/>
      <c r="C53" s="274"/>
      <c r="D53" s="274"/>
      <c r="E53" s="274"/>
      <c r="F53" s="274"/>
      <c r="G53" s="274"/>
      <c r="H53" s="274"/>
      <c r="I53" s="274"/>
      <c r="J53" s="274"/>
      <c r="K53" s="274"/>
      <c r="L53" s="274"/>
      <c r="M53" s="274"/>
      <c r="N53" s="274"/>
      <c r="O53" s="274"/>
    </row>
    <row r="54" spans="1:15" ht="14.25" x14ac:dyDescent="0.2">
      <c r="A54" s="274"/>
      <c r="B54" s="274"/>
      <c r="C54" s="274"/>
      <c r="D54" s="274"/>
      <c r="E54" s="274"/>
      <c r="F54" s="274"/>
      <c r="G54" s="274"/>
      <c r="H54" s="274"/>
      <c r="I54" s="274"/>
      <c r="J54" s="274"/>
      <c r="K54" s="274"/>
      <c r="L54" s="274"/>
      <c r="M54" s="274"/>
      <c r="N54" s="274"/>
      <c r="O54" s="274"/>
    </row>
    <row r="55" spans="1:15" ht="14.25" x14ac:dyDescent="0.2">
      <c r="A55" s="274"/>
      <c r="B55" s="274"/>
      <c r="C55" s="274"/>
      <c r="D55" s="274"/>
      <c r="E55" s="274"/>
      <c r="F55" s="274"/>
      <c r="G55" s="274"/>
      <c r="H55" s="274"/>
      <c r="I55" s="274"/>
      <c r="J55" s="274"/>
      <c r="K55" s="274"/>
      <c r="L55" s="274"/>
      <c r="M55" s="274"/>
      <c r="N55" s="274"/>
      <c r="O55" s="274"/>
    </row>
    <row r="56" spans="1:15" ht="14.25" x14ac:dyDescent="0.2">
      <c r="A56" s="274"/>
      <c r="B56" s="274"/>
      <c r="C56" s="274"/>
      <c r="D56" s="274"/>
      <c r="E56" s="274"/>
      <c r="F56" s="274"/>
      <c r="G56" s="274"/>
      <c r="H56" s="274"/>
      <c r="I56" s="274"/>
      <c r="J56" s="274"/>
      <c r="K56" s="274"/>
      <c r="L56" s="274"/>
      <c r="M56" s="274"/>
      <c r="N56" s="274"/>
      <c r="O56" s="274"/>
    </row>
    <row r="57" spans="1:15" ht="14.25" x14ac:dyDescent="0.2">
      <c r="A57" s="274"/>
      <c r="B57" s="274"/>
      <c r="C57" s="274"/>
      <c r="D57" s="274"/>
      <c r="E57" s="274"/>
      <c r="F57" s="274"/>
      <c r="G57" s="274"/>
      <c r="H57" s="274"/>
      <c r="I57" s="274"/>
      <c r="J57" s="274"/>
      <c r="K57" s="274"/>
      <c r="L57" s="274"/>
      <c r="M57" s="274"/>
      <c r="N57" s="274"/>
      <c r="O57" s="274"/>
    </row>
    <row r="58" spans="1:15" ht="14.25" x14ac:dyDescent="0.2">
      <c r="A58" s="274"/>
      <c r="B58" s="274"/>
      <c r="C58" s="274"/>
      <c r="D58" s="274"/>
      <c r="E58" s="274"/>
      <c r="F58" s="274"/>
      <c r="G58" s="274"/>
      <c r="H58" s="274"/>
      <c r="I58" s="274"/>
      <c r="J58" s="274"/>
      <c r="K58" s="274"/>
      <c r="L58" s="274"/>
      <c r="M58" s="274"/>
      <c r="N58" s="274"/>
      <c r="O58" s="274"/>
    </row>
    <row r="59" spans="1:15" ht="14.25" x14ac:dyDescent="0.2">
      <c r="A59" s="274"/>
      <c r="B59" s="274"/>
      <c r="C59" s="274"/>
      <c r="D59" s="274"/>
      <c r="E59" s="274"/>
      <c r="F59" s="274"/>
      <c r="G59" s="274"/>
      <c r="H59" s="274"/>
      <c r="I59" s="274"/>
      <c r="J59" s="274"/>
      <c r="K59" s="274"/>
      <c r="L59" s="274"/>
      <c r="M59" s="274"/>
      <c r="N59" s="274"/>
      <c r="O59" s="274"/>
    </row>
    <row r="60" spans="1:15" ht="14.25" x14ac:dyDescent="0.2">
      <c r="A60" s="274"/>
      <c r="B60" s="274"/>
      <c r="C60" s="274"/>
      <c r="D60" s="274"/>
      <c r="E60" s="274"/>
      <c r="F60" s="274"/>
      <c r="G60" s="274"/>
      <c r="H60" s="274"/>
      <c r="I60" s="274"/>
      <c r="J60" s="274"/>
      <c r="K60" s="274"/>
      <c r="L60" s="274"/>
      <c r="M60" s="274"/>
      <c r="N60" s="274"/>
      <c r="O60" s="274"/>
    </row>
    <row r="61" spans="1:15" ht="14.25" x14ac:dyDescent="0.2">
      <c r="A61" s="274"/>
      <c r="B61" s="274"/>
      <c r="C61" s="274"/>
      <c r="D61" s="274"/>
      <c r="E61" s="274"/>
      <c r="F61" s="274"/>
      <c r="G61" s="274"/>
      <c r="H61" s="274"/>
      <c r="I61" s="274"/>
      <c r="J61" s="274"/>
      <c r="K61" s="274"/>
      <c r="L61" s="274"/>
      <c r="M61" s="274"/>
      <c r="N61" s="274"/>
      <c r="O61" s="274"/>
    </row>
    <row r="62" spans="1:15" ht="14.25" x14ac:dyDescent="0.2">
      <c r="A62" s="274"/>
      <c r="B62" s="274"/>
      <c r="C62" s="274"/>
      <c r="D62" s="274"/>
      <c r="E62" s="274"/>
      <c r="F62" s="274"/>
      <c r="G62" s="274"/>
      <c r="H62" s="274"/>
      <c r="I62" s="274"/>
      <c r="J62" s="274"/>
      <c r="K62" s="274"/>
      <c r="L62" s="274"/>
      <c r="M62" s="274"/>
      <c r="N62" s="274"/>
      <c r="O62" s="274"/>
    </row>
    <row r="63" spans="1:15" ht="14.25" x14ac:dyDescent="0.2">
      <c r="A63" s="274"/>
      <c r="B63" s="274"/>
      <c r="C63" s="274"/>
      <c r="D63" s="274"/>
      <c r="E63" s="274"/>
      <c r="F63" s="274"/>
      <c r="G63" s="274"/>
      <c r="H63" s="274"/>
      <c r="I63" s="274"/>
      <c r="J63" s="274"/>
      <c r="K63" s="274"/>
      <c r="L63" s="274"/>
      <c r="M63" s="274"/>
      <c r="N63" s="274"/>
      <c r="O63" s="274"/>
    </row>
    <row r="64" spans="1:15" ht="14.25" x14ac:dyDescent="0.2">
      <c r="A64" s="274"/>
      <c r="B64" s="274"/>
      <c r="C64" s="274"/>
      <c r="D64" s="274"/>
      <c r="E64" s="274"/>
      <c r="F64" s="274"/>
      <c r="G64" s="274"/>
      <c r="H64" s="274"/>
      <c r="I64" s="274"/>
      <c r="J64" s="274"/>
      <c r="K64" s="274"/>
      <c r="L64" s="274"/>
      <c r="M64" s="274"/>
      <c r="N64" s="274"/>
      <c r="O64" s="274"/>
    </row>
  </sheetData>
  <mergeCells count="1">
    <mergeCell ref="A37:O3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workbookViewId="0">
      <selection activeCell="A5" sqref="A5"/>
    </sheetView>
  </sheetViews>
  <sheetFormatPr defaultColWidth="9.28515625" defaultRowHeight="14.25" x14ac:dyDescent="0.2"/>
  <cols>
    <col min="1" max="1" width="12.140625" style="1" customWidth="1"/>
    <col min="2" max="2" width="38.42578125" style="1" customWidth="1"/>
    <col min="3" max="3" width="38.28515625" style="1" customWidth="1"/>
    <col min="4" max="4" width="8.42578125" style="5" customWidth="1"/>
    <col min="5" max="5" width="12.85546875" style="5" customWidth="1"/>
    <col min="6" max="6" width="41.7109375" style="1" customWidth="1"/>
    <col min="7" max="7" width="17.7109375" style="1" customWidth="1"/>
    <col min="8" max="8" width="11.28515625" style="1" customWidth="1"/>
    <col min="9" max="9" width="8.28515625" style="1" customWidth="1"/>
    <col min="10" max="10" width="10.28515625" style="1" customWidth="1"/>
    <col min="11" max="11" width="13.7109375" style="1" customWidth="1"/>
    <col min="12" max="12" width="11.85546875" style="1" customWidth="1"/>
    <col min="13" max="16384" width="9.28515625" style="1"/>
  </cols>
  <sheetData>
    <row r="1" spans="1:12" x14ac:dyDescent="0.2">
      <c r="B1" s="2" t="s">
        <v>0</v>
      </c>
    </row>
    <row r="2" spans="1:12" x14ac:dyDescent="0.2">
      <c r="B2" s="2" t="s">
        <v>1</v>
      </c>
      <c r="C2" s="11"/>
      <c r="D2" s="12"/>
      <c r="E2" s="12"/>
      <c r="F2" s="10"/>
    </row>
    <row r="3" spans="1:12" x14ac:dyDescent="0.2">
      <c r="B3" s="2" t="s">
        <v>2</v>
      </c>
      <c r="C3" s="11"/>
      <c r="D3" s="12"/>
      <c r="E3" s="12"/>
      <c r="F3" s="10"/>
      <c r="G3" s="10"/>
    </row>
    <row r="4" spans="1:12" x14ac:dyDescent="0.2">
      <c r="B4" s="11"/>
      <c r="C4" s="11"/>
      <c r="D4" s="12"/>
      <c r="E4" s="12"/>
      <c r="F4" s="10"/>
      <c r="G4" s="10"/>
    </row>
    <row r="5" spans="1:12" x14ac:dyDescent="0.2">
      <c r="B5" s="11"/>
      <c r="C5" s="11"/>
      <c r="D5" s="12"/>
      <c r="E5" s="12"/>
      <c r="F5" s="10"/>
      <c r="G5" s="10"/>
    </row>
    <row r="6" spans="1:12" x14ac:dyDescent="0.2">
      <c r="A6" s="178" t="s">
        <v>47</v>
      </c>
      <c r="B6" s="10"/>
      <c r="C6" s="10"/>
      <c r="D6" s="125"/>
      <c r="E6" s="125"/>
      <c r="F6" s="11" t="s">
        <v>31</v>
      </c>
      <c r="G6" s="80"/>
    </row>
    <row r="7" spans="1:12" x14ac:dyDescent="0.2">
      <c r="B7" s="10"/>
      <c r="C7" s="10"/>
      <c r="D7" s="125"/>
      <c r="E7" s="125"/>
      <c r="F7" s="10"/>
      <c r="G7" s="10"/>
    </row>
    <row r="8" spans="1:12" x14ac:dyDescent="0.2">
      <c r="B8" s="10"/>
      <c r="C8" s="10"/>
      <c r="D8" s="125"/>
      <c r="E8" s="125"/>
      <c r="F8" s="10"/>
      <c r="G8" s="10"/>
    </row>
    <row r="9" spans="1:12" x14ac:dyDescent="0.2">
      <c r="A9" s="183" t="s">
        <v>164</v>
      </c>
      <c r="B9" s="183"/>
      <c r="C9" s="183"/>
      <c r="D9" s="183"/>
      <c r="E9" s="125"/>
      <c r="F9" s="10"/>
      <c r="G9" s="81"/>
    </row>
    <row r="10" spans="1:12" ht="15" thickBot="1" x14ac:dyDescent="0.25">
      <c r="B10" s="11"/>
      <c r="C10" s="10"/>
      <c r="D10" s="125"/>
      <c r="E10" s="125"/>
      <c r="F10" s="10"/>
      <c r="G10" s="81"/>
    </row>
    <row r="11" spans="1:12" s="87" customFormat="1" ht="43.5" thickBot="1" x14ac:dyDescent="0.3">
      <c r="A11" s="249" t="s">
        <v>7</v>
      </c>
      <c r="B11" s="82" t="s">
        <v>8</v>
      </c>
      <c r="C11" s="83" t="s">
        <v>9</v>
      </c>
      <c r="D11" s="84" t="s">
        <v>10</v>
      </c>
      <c r="E11" s="84" t="s">
        <v>11</v>
      </c>
      <c r="F11" s="84" t="s">
        <v>12</v>
      </c>
      <c r="G11" s="85" t="s">
        <v>13</v>
      </c>
      <c r="H11" s="84" t="s">
        <v>14</v>
      </c>
      <c r="I11" s="85" t="s">
        <v>15</v>
      </c>
      <c r="J11" s="84" t="s">
        <v>16</v>
      </c>
      <c r="K11" s="84" t="s">
        <v>17</v>
      </c>
      <c r="L11" s="86" t="s">
        <v>18</v>
      </c>
    </row>
    <row r="12" spans="1:12" s="87" customFormat="1" ht="35.1" customHeight="1" x14ac:dyDescent="0.25">
      <c r="A12" s="325" t="s">
        <v>177</v>
      </c>
      <c r="B12" s="326" t="s">
        <v>165</v>
      </c>
      <c r="C12" s="327" t="s">
        <v>171</v>
      </c>
      <c r="D12" s="328" t="s">
        <v>30</v>
      </c>
      <c r="E12" s="338">
        <v>5000</v>
      </c>
      <c r="F12" s="328"/>
      <c r="G12" s="329"/>
      <c r="H12" s="328"/>
      <c r="I12" s="329"/>
      <c r="J12" s="332">
        <f t="shared" ref="J12:J13" si="0">H12+(H12*I12/100)</f>
        <v>0</v>
      </c>
      <c r="K12" s="334">
        <f t="shared" ref="K12" si="1">E12*H12</f>
        <v>0</v>
      </c>
      <c r="L12" s="336">
        <f t="shared" ref="L12:L13" si="2">J12*E12</f>
        <v>0</v>
      </c>
    </row>
    <row r="13" spans="1:12" s="87" customFormat="1" ht="35.1" customHeight="1" x14ac:dyDescent="0.25">
      <c r="A13" s="324" t="s">
        <v>178</v>
      </c>
      <c r="B13" s="211" t="s">
        <v>166</v>
      </c>
      <c r="C13" s="211" t="s">
        <v>172</v>
      </c>
      <c r="D13" s="330" t="s">
        <v>30</v>
      </c>
      <c r="E13" s="339">
        <v>2000</v>
      </c>
      <c r="F13" s="330"/>
      <c r="G13" s="331"/>
      <c r="H13" s="330"/>
      <c r="I13" s="331"/>
      <c r="J13" s="333">
        <f t="shared" si="0"/>
        <v>0</v>
      </c>
      <c r="K13" s="335">
        <f>E13*H13</f>
        <v>0</v>
      </c>
      <c r="L13" s="337">
        <f t="shared" si="2"/>
        <v>0</v>
      </c>
    </row>
    <row r="14" spans="1:12" ht="114" x14ac:dyDescent="0.2">
      <c r="A14" s="76"/>
      <c r="B14" s="316" t="s">
        <v>167</v>
      </c>
      <c r="C14" s="317"/>
      <c r="D14" s="318"/>
      <c r="E14" s="318"/>
      <c r="F14" s="317"/>
      <c r="G14" s="317"/>
      <c r="H14" s="319"/>
      <c r="I14" s="320"/>
      <c r="J14" s="321"/>
      <c r="K14" s="322"/>
      <c r="L14" s="323"/>
    </row>
    <row r="15" spans="1:12" ht="142.5" x14ac:dyDescent="0.2">
      <c r="A15" s="77" t="s">
        <v>179</v>
      </c>
      <c r="B15" s="201" t="s">
        <v>168</v>
      </c>
      <c r="C15" s="198" t="s">
        <v>173</v>
      </c>
      <c r="D15" s="166" t="s">
        <v>176</v>
      </c>
      <c r="E15" s="167">
        <v>30000</v>
      </c>
      <c r="F15" s="198"/>
      <c r="G15" s="168"/>
      <c r="H15" s="293"/>
      <c r="I15" s="171"/>
      <c r="J15" s="293">
        <f>H15+(H15*I15/100)</f>
        <v>0</v>
      </c>
      <c r="K15" s="52">
        <f>E15*H15</f>
        <v>0</v>
      </c>
      <c r="L15" s="294">
        <f>J15*E15</f>
        <v>0</v>
      </c>
    </row>
    <row r="16" spans="1:12" s="3" customFormat="1" ht="71.25" x14ac:dyDescent="0.2">
      <c r="A16" s="324" t="s">
        <v>180</v>
      </c>
      <c r="B16" s="165" t="s">
        <v>169</v>
      </c>
      <c r="C16" s="214" t="s">
        <v>174</v>
      </c>
      <c r="D16" s="295" t="s">
        <v>30</v>
      </c>
      <c r="E16" s="295">
        <v>500</v>
      </c>
      <c r="F16" s="169"/>
      <c r="G16" s="169"/>
      <c r="H16" s="293"/>
      <c r="I16" s="171"/>
      <c r="J16" s="293">
        <f t="shared" ref="J16:J17" si="3">H16+(H16*I16/100)</f>
        <v>0</v>
      </c>
      <c r="K16" s="296">
        <f>E16*H16</f>
        <v>0</v>
      </c>
      <c r="L16" s="297">
        <f t="shared" ref="L16:L17" si="4">J16*E16</f>
        <v>0</v>
      </c>
    </row>
    <row r="17" spans="1:12" ht="57.75" thickBot="1" x14ac:dyDescent="0.25">
      <c r="A17" s="181" t="s">
        <v>181</v>
      </c>
      <c r="B17" s="143" t="s">
        <v>170</v>
      </c>
      <c r="C17" s="298" t="s">
        <v>175</v>
      </c>
      <c r="D17" s="299" t="s">
        <v>30</v>
      </c>
      <c r="E17" s="300">
        <v>600</v>
      </c>
      <c r="F17" s="301"/>
      <c r="G17" s="146"/>
      <c r="H17" s="302"/>
      <c r="I17" s="148"/>
      <c r="J17" s="302">
        <f t="shared" si="3"/>
        <v>0</v>
      </c>
      <c r="K17" s="231">
        <f>E17*H17</f>
        <v>0</v>
      </c>
      <c r="L17" s="303">
        <f t="shared" si="4"/>
        <v>0</v>
      </c>
    </row>
    <row r="18" spans="1:12" ht="15" thickBot="1" x14ac:dyDescent="0.25">
      <c r="A18" s="304"/>
      <c r="B18" s="305" t="s">
        <v>39</v>
      </c>
      <c r="C18" s="306"/>
      <c r="D18" s="307"/>
      <c r="E18" s="308"/>
      <c r="F18" s="309"/>
      <c r="G18" s="310"/>
      <c r="H18" s="311"/>
      <c r="I18" s="312"/>
      <c r="J18" s="313"/>
      <c r="K18" s="314">
        <f>SUM(K15:K17)</f>
        <v>0</v>
      </c>
      <c r="L18" s="315">
        <f>SUM(L15:L17)</f>
        <v>0</v>
      </c>
    </row>
    <row r="19" spans="1:12" x14ac:dyDescent="0.2">
      <c r="B19" s="10"/>
      <c r="C19" s="10"/>
      <c r="D19" s="125"/>
      <c r="E19" s="125"/>
      <c r="F19" s="10"/>
      <c r="G19" s="10"/>
      <c r="H19" s="10"/>
      <c r="I19" s="10"/>
      <c r="J19" s="10"/>
      <c r="K19" s="10"/>
    </row>
    <row r="20" spans="1:12" x14ac:dyDescent="0.2">
      <c r="B20" s="11"/>
      <c r="C20" s="10"/>
      <c r="D20" s="125"/>
      <c r="E20" s="125"/>
      <c r="F20" s="10"/>
      <c r="G20" s="10"/>
      <c r="H20" s="10"/>
      <c r="I20" s="10"/>
      <c r="J20" s="10"/>
      <c r="K20" s="10"/>
    </row>
  </sheetData>
  <mergeCells count="1">
    <mergeCell ref="A9:D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SKLOP 1 - KEMIKALIJE</vt:lpstr>
      <vt:lpstr>SKLOP 2 - ELGA</vt:lpstr>
      <vt:lpstr>SKLOP 3 - HITRI TESTI</vt:lpstr>
      <vt:lpstr>SKLOP 4 - EPRUVETE IN ODVZEM V.</vt:lpstr>
      <vt:lpstr>SKLOP 4 - ZAHTEVE</vt:lpstr>
      <vt:lpstr>SKLOP 5 - EPRUVETE IN ODVZEM K.</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Dolores Kržišnik</dc:creator>
  <cp:lastModifiedBy>Dolores Kržišnik</cp:lastModifiedBy>
  <dcterms:created xsi:type="dcterms:W3CDTF">2026-06-03T09:23:07Z</dcterms:created>
  <dcterms:modified xsi:type="dcterms:W3CDTF">2026-06-03T10:16:06Z</dcterms:modified>
</cp:coreProperties>
</file>